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LICITACAO\licitacao\Documentos de 2026\Edital de Concorrencia Publica\Concorrencia Publica nº 002-2026-  Capela de  Monte Celeste\"/>
    </mc:Choice>
  </mc:AlternateContent>
  <xr:revisionPtr revIDLastSave="0" documentId="8_{44871B0A-CF0E-4BC2-908A-137CAB588636}" xr6:coauthVersionLast="47" xr6:coauthVersionMax="47" xr10:uidLastSave="{00000000-0000-0000-0000-000000000000}"/>
  <bookViews>
    <workbookView xWindow="-108" yWindow="-108" windowWidth="23256" windowHeight="12456" tabRatio="771" activeTab="3" xr2:uid="{00000000-000D-0000-FFFF-FFFF00000000}"/>
  </bookViews>
  <sheets>
    <sheet name="PLANILHA ORÇAMENTARIA " sheetId="1" r:id="rId1"/>
    <sheet name="Memorial de calculo" sheetId="5" r:id="rId2"/>
    <sheet name="Cronograma " sheetId="2" r:id="rId3"/>
    <sheet name="Memorial Descritivo" sheetId="6" r:id="rId4"/>
  </sheets>
  <definedNames>
    <definedName name="_Fill" localSheetId="0">#REF!</definedName>
    <definedName name="_Fill">#REF!</definedName>
    <definedName name="_xlnm._FilterDatabase" localSheetId="0" hidden="1">'PLANILHA ORÇAMENTARIA '!$B$12:$K$33</definedName>
    <definedName name="_Key1" localSheetId="0">#REF!</definedName>
    <definedName name="_Key1">#REF!</definedName>
    <definedName name="_Key2" localSheetId="0">#REF!</definedName>
    <definedName name="_Key2">#REF!</definedName>
    <definedName name="_Order1">255</definedName>
    <definedName name="_Order2">255</definedName>
    <definedName name="_Sort" localSheetId="0">#REF!</definedName>
    <definedName name="_Sort">#REF!</definedName>
    <definedName name="ademir">{#N/A,#N/A,FALSE,"Cronograma";#N/A,#N/A,FALSE,"Cronogr. 2"}</definedName>
    <definedName name="_xlnm.Print_Area" localSheetId="2">'Cronograma '!$A$1:$H$23</definedName>
    <definedName name="_xlnm.Print_Area" localSheetId="1">'Memorial de calculo'!$A:$I</definedName>
    <definedName name="_xlnm.Print_Area" localSheetId="0">'PLANILHA ORÇAMENTARIA '!$A$1:$J$22</definedName>
    <definedName name="bosta">{#N/A,#N/A,FALSE,"Cronograma";#N/A,#N/A,FALSE,"Cronogr. 2"}</definedName>
    <definedName name="CA´L">{#N/A,#N/A,FALSE,"Cronograma";#N/A,#N/A,FALSE,"Cronogr. 2"}</definedName>
    <definedName name="concorrentes">{#N/A,#N/A,FALSE,"Cronograma";#N/A,#N/A,FALSE,"Cronogr. 2"}</definedName>
    <definedName name="Popular">{#N/A,#N/A,FALSE,"Cronograma";#N/A,#N/A,FALSE,"Cronogr. 2"}</definedName>
    <definedName name="rio">{#N/A,#N/A,FALSE,"Cronograma";#N/A,#N/A,FALSE,"Cronogr. 2"}</definedName>
    <definedName name="ss">{#N/A,#N/A,FALSE,"Cronograma";#N/A,#N/A,FALSE,"Cronogr. 2"}</definedName>
    <definedName name="_xlnm.Print_Titles" localSheetId="2">'Cronograma '!$1:$10</definedName>
    <definedName name="_xlnm.Print_Titles" localSheetId="0">'PLANILHA ORÇAMENTARIA '!$1:$12</definedName>
    <definedName name="wrn.Cronograma.">{#N/A,#N/A,FALSE,"Cronograma";#N/A,#N/A,FALSE,"Cronogr. 2"}</definedName>
    <definedName name="wrn.GERAL.">{#N/A,#N/A,FALSE,"ET-CAPA";#N/A,#N/A,FALSE,"ET-PAG1";#N/A,#N/A,FALSE,"ET-PAG2";#N/A,#N/A,FALSE,"ET-PAG3";#N/A,#N/A,FALSE,"ET-PAG4";#N/A,#N/A,FALSE,"ET-PAG5"}</definedName>
    <definedName name="wrn.PENDENCIAS.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91029"/>
</workbook>
</file>

<file path=xl/calcChain.xml><?xml version="1.0" encoding="utf-8"?>
<calcChain xmlns="http://schemas.openxmlformats.org/spreadsheetml/2006/main">
  <c r="D22" i="6" l="1"/>
  <c r="D20" i="5"/>
  <c r="D14" i="5"/>
  <c r="D25" i="6"/>
  <c r="D26" i="6"/>
  <c r="D27" i="6"/>
  <c r="D28" i="6"/>
  <c r="D24" i="6"/>
  <c r="B25" i="6"/>
  <c r="B26" i="6"/>
  <c r="B28" i="6"/>
  <c r="B24" i="6"/>
  <c r="D23" i="6"/>
  <c r="B20" i="6"/>
  <c r="B21" i="6"/>
  <c r="B22" i="6"/>
  <c r="D21" i="6"/>
  <c r="D20" i="6"/>
  <c r="D19" i="6"/>
  <c r="B19" i="6"/>
  <c r="D18" i="6"/>
  <c r="D12" i="6"/>
  <c r="B16" i="2"/>
  <c r="B18" i="2"/>
  <c r="G30" i="1"/>
  <c r="G32" i="1"/>
  <c r="G33" i="1"/>
  <c r="G29" i="1"/>
  <c r="G25" i="1"/>
  <c r="G26" i="1"/>
  <c r="G27" i="1"/>
  <c r="G24" i="1"/>
  <c r="I26" i="1"/>
  <c r="I27" i="1"/>
  <c r="I25" i="1"/>
  <c r="I24" i="1"/>
  <c r="I29" i="1"/>
  <c r="I30" i="1"/>
  <c r="I31" i="1"/>
  <c r="I32" i="1"/>
  <c r="B14" i="2"/>
  <c r="G19" i="1"/>
  <c r="G20" i="1"/>
  <c r="G21" i="1"/>
  <c r="G22" i="1"/>
  <c r="G18" i="1"/>
  <c r="G16" i="1"/>
  <c r="G15" i="1"/>
  <c r="I18" i="1"/>
  <c r="A6" i="2"/>
  <c r="A5" i="5" s="1"/>
  <c r="A5" i="6" s="1"/>
  <c r="A4" i="2"/>
  <c r="I33" i="1"/>
  <c r="I22" i="1"/>
  <c r="I21" i="1"/>
  <c r="I20" i="1"/>
  <c r="I19" i="1"/>
  <c r="I16" i="1"/>
  <c r="I15" i="1"/>
  <c r="J27" i="1" l="1"/>
  <c r="J21" i="1"/>
  <c r="J29" i="1"/>
  <c r="J26" i="1"/>
  <c r="J25" i="1"/>
  <c r="J24" i="1"/>
  <c r="J16" i="1"/>
  <c r="J31" i="1"/>
  <c r="J19" i="1"/>
  <c r="J32" i="1"/>
  <c r="J30" i="1"/>
  <c r="J33" i="1"/>
  <c r="J22" i="1"/>
  <c r="J18" i="1"/>
  <c r="J15" i="1"/>
  <c r="J20" i="1"/>
  <c r="J23" i="1" l="1"/>
  <c r="C16" i="2" s="1"/>
  <c r="F17" i="2" s="1"/>
  <c r="J14" i="1"/>
  <c r="C12" i="2" s="1"/>
  <c r="E13" i="2" s="1"/>
  <c r="J28" i="1"/>
  <c r="C18" i="2" s="1"/>
  <c r="G19" i="2" s="1"/>
  <c r="J17" i="1"/>
  <c r="G17" i="2" l="1"/>
  <c r="G20" i="2" s="1"/>
  <c r="C14" i="2"/>
  <c r="F15" i="2" s="1"/>
  <c r="F20" i="2" s="1"/>
  <c r="J10" i="1"/>
  <c r="E15" i="2" l="1"/>
  <c r="E20" i="2" s="1"/>
  <c r="E21" i="2" s="1"/>
  <c r="C20" i="2"/>
  <c r="D12" i="2" l="1"/>
  <c r="D18" i="2"/>
  <c r="F21" i="2"/>
  <c r="G21" i="2" s="1"/>
  <c r="D14" i="2"/>
  <c r="D16" i="2"/>
  <c r="D20" i="2" l="1"/>
</calcChain>
</file>

<file path=xl/sharedStrings.xml><?xml version="1.0" encoding="utf-8"?>
<sst xmlns="http://schemas.openxmlformats.org/spreadsheetml/2006/main" count="283" uniqueCount="120">
  <si>
    <t>OBRA: Reforma Cemiterio Monte Celeste</t>
  </si>
  <si>
    <t>ENDEREÇO: Rua Vereadora Terezinha Silva Araujo, Monte Celeste</t>
  </si>
  <si>
    <t>PLANILHA ORÇAMENTÁRIA</t>
  </si>
  <si>
    <t>BDI:</t>
  </si>
  <si>
    <t>UN</t>
  </si>
  <si>
    <t>ITEM</t>
  </si>
  <si>
    <t>CÓDIGO</t>
  </si>
  <si>
    <t>FONTE</t>
  </si>
  <si>
    <t>DESCRIÇÃO DOS SERVIÇOS</t>
  </si>
  <si>
    <t>UNID.</t>
  </si>
  <si>
    <t>QUANT.</t>
  </si>
  <si>
    <t>PR. UNIT.(R$) SEM BDI</t>
  </si>
  <si>
    <t>PR. UNIT.(R$) COM BDI</t>
  </si>
  <si>
    <t>VALOR (R$)</t>
  </si>
  <si>
    <t xml:space="preserve">SERVIÇOS PRELIMINARES </t>
  </si>
  <si>
    <t>1.1</t>
  </si>
  <si>
    <t>ED-28427</t>
  </si>
  <si>
    <t>SETOP</t>
  </si>
  <si>
    <t>FORNECIMENTO E COLOCAÇÃO DE PLACA DE OBRA EM CHAPA
GALVANIZADA #26, ESP. 0,45MM, DIMENSÃO (3X1,5)M, PLOTADA
COM ADESIVO VINÍLICO, AFIXADA COM REBITES 4,8X40MM, EM
ESTRUTURA METÁLICA DE METALON 20X20MM, ESP. 1,25MM,
INCLUSIVE SUPORTE EM EUCALIPTO AUTOCLAVADO PINTADO
COM TINTA PVA DUAS (2) DEMÃOS</t>
  </si>
  <si>
    <t>Unid.</t>
  </si>
  <si>
    <t>1.2</t>
  </si>
  <si>
    <t>M²</t>
  </si>
  <si>
    <t>ED-50135</t>
  </si>
  <si>
    <t>BARRACÃO DE OBRA, EM CHAPA DE COMPENSADO RESINADO,
INCLUSIVE INSTALAÇÕES SANITÁRIAS E MOBILIÁRIO - PADRÃO
DER-MG</t>
  </si>
  <si>
    <t>2.1</t>
  </si>
  <si>
    <t>2.2</t>
  </si>
  <si>
    <t>2.3</t>
  </si>
  <si>
    <t>2.4</t>
  </si>
  <si>
    <t>2.5</t>
  </si>
  <si>
    <t>ED-50174</t>
  </si>
  <si>
    <t>PINTURA COM EMULSÃO ASFÁLTICA, DUAS (2) DEMÃOS</t>
  </si>
  <si>
    <t>3.1</t>
  </si>
  <si>
    <t>3.2</t>
  </si>
  <si>
    <t>ED-50730</t>
  </si>
  <si>
    <t>3.3</t>
  </si>
  <si>
    <t>ED-50761</t>
  </si>
  <si>
    <t>3.4</t>
  </si>
  <si>
    <t>3.5</t>
  </si>
  <si>
    <t>ED-50401</t>
  </si>
  <si>
    <t>CONCERTINA CLIPADA MODELO ESPIRAL HELICOIDAL DUPLA D =
450 MM</t>
  </si>
  <si>
    <t>M</t>
  </si>
  <si>
    <t>ED-49415</t>
  </si>
  <si>
    <t>ELETRODUTO FLEXÍVEL CORRUGADO, PVC, ANTI-CHAMA, DN
32MM (1"), APLICADO EM ALVENARIA, INCLUSIVE RASGO</t>
  </si>
  <si>
    <t>ED-48989</t>
  </si>
  <si>
    <t>CABO DE COBRE FLEXÍVEL, CLASSE 5, ISOLAMENTO TIPO EPR/
HEPR, NÃO HALOGENADO, ANTICHAMA, TERMOFIXO, UNIPOLAR,
SEÇÃO 2,5 MM2, 90°C, 0,6/1KV</t>
  </si>
  <si>
    <t>4.1</t>
  </si>
  <si>
    <t>4.2</t>
  </si>
  <si>
    <t>ENTREGA</t>
  </si>
  <si>
    <t>ED-50635</t>
  </si>
  <si>
    <t>PLACA DE ALUMÍNIO FUNDIDO, DIMENSÃO (85X50)CM, PARA
INAUGURAÇÃO, INCLUSIVE FIXAÇÃO</t>
  </si>
  <si>
    <t>ED-50266</t>
  </si>
  <si>
    <t xml:space="preserve"> LIMPEZA FINAL PARA ENTREGA DA OBRA</t>
  </si>
  <si>
    <t>M2</t>
  </si>
  <si>
    <t>ED-13346</t>
  </si>
  <si>
    <t>LUMINÁRIA ARANDELA TIPO MEIA-LUA COMPLETA, DIÂMETRO 25
CM, PARA UMA (1) LÂMPADA LED, POTÊNCIA 20W, BULBO A70,
FORNECIMENTO E INSTALAÇÃO, INCLUSIVE BASE E LÂMPADA</t>
  </si>
  <si>
    <t>Cotação</t>
  </si>
  <si>
    <t>Portão galvanizado medindo 2 metros de largura por 2,50 metros de altura, composto por duas folhas de abrir. Estrutura em aço galvanizado, mais resistente e ideal para áreas externas. Design moderno e leve, com travessas horizontais para reforço estrutural. Acabamento com pintura convencional, oferecendo durabilidade e estética adequada. Equipado com dobradiças reforçadas e fechadura central para segurança e praticidade</t>
  </si>
  <si>
    <t>Sinap</t>
  </si>
  <si>
    <t>LETRA ACO INOX (AISI 304), CHAPA NUM. 22, RECORTADO, H= 20 CM (SEM RELEVO)</t>
  </si>
  <si>
    <r>
      <rPr>
        <b/>
        <sz val="10"/>
        <rFont val="Arial"/>
        <charset val="1"/>
      </rPr>
      <t>Município</t>
    </r>
    <r>
      <rPr>
        <sz val="10"/>
        <rFont val="Arial"/>
        <charset val="1"/>
      </rPr>
      <t xml:space="preserve">: </t>
    </r>
    <r>
      <rPr>
        <b/>
        <sz val="10"/>
        <rFont val="Arial"/>
        <charset val="134"/>
      </rPr>
      <t>SÃO GERALDO - MINAS GERAIS</t>
    </r>
  </si>
  <si>
    <t>Resposável Técnico:</t>
  </si>
  <si>
    <t>Lucas Marcos Dos S. Costa</t>
  </si>
  <si>
    <t>Eng. Civil &amp; Segurança do trabalho</t>
  </si>
  <si>
    <t xml:space="preserve">CREA-MG 211.347/ D
</t>
  </si>
  <si>
    <t xml:space="preserve">Planejamento - Cronograma Físico Financeiro </t>
  </si>
  <si>
    <t>MESES</t>
  </si>
  <si>
    <t>% ITEM</t>
  </si>
  <si>
    <t>VALORES TOTAIS</t>
  </si>
  <si>
    <t>VALORES ACUMULATIVOS POR PERIODO</t>
  </si>
  <si>
    <t>DESCRIÇÃO</t>
  </si>
  <si>
    <t>ED-50397</t>
  </si>
  <si>
    <t>MURO DIVISÓRIO EM BLOCO DE CONCRETO COM ACABAMENTO
REVESTIDO, ESP.15CM, ALTURA DE 220CM, COM SAPATA EM
CONCRETO ARMADO , DIMENSÃO (50X55)CM, FORMA EM
CONTRA BARRANCO, INCLUSIVE ESCAVAÇÃO COM TRANSPORTE
E RETIRADA DO MATERIAL ESCAVADO (EM CAÇAMBA),
PINGADEIRA EM CONCRETO, CHAPISCO/REBOCO COM
ARGAMASSA (CIMENTO E AREIA) E PINTURA EM DUAS (2)
DEMÃOS</t>
  </si>
  <si>
    <t>3metros X 3metros</t>
  </si>
  <si>
    <t>conforme indicado em projeto</t>
  </si>
  <si>
    <t>comprimento total do muro</t>
  </si>
  <si>
    <t>indicado em projeto</t>
  </si>
  <si>
    <t xml:space="preserve">200 metros de muro x 1,5 de altura </t>
  </si>
  <si>
    <t>4.3</t>
  </si>
  <si>
    <t>4.4</t>
  </si>
  <si>
    <t>4.5</t>
  </si>
  <si>
    <t>ED-48501</t>
  </si>
  <si>
    <t>DEMOLIÇÃO MANUAL DE REBOCO OU EMBOÇO, COM ESPESSURA
DE ATÉ 55MM, INCLUSIVE AFASTAMENTO E EMPILHAMENTO,
EXCLUSIVE TRANSPORTE E RETIRADA DO MATERIAL DEMOLIDO</t>
  </si>
  <si>
    <t>CHAPISCO COM ARGAMASSA, TRAÇO 1:2:3 (CIMENTO, AREIA E
PEDRISCO), APLICADO COM COLHER, ESP. 5MM, INCLUSIVE
ARGAMASSA COM PREPARO MECANIZADO</t>
  </si>
  <si>
    <t>REBOCO COM ARGAMASSA, TRAÇO 1:2:8 (CIMENTO, CAL E AREIA)
, ESP. 20MM, APLICAÇÃO MANUAL, INCLUSIVE ARGAMASSA COM
PREPARO MECANIZADO, EXCLUSIVE CHAPISCO</t>
  </si>
  <si>
    <t>ED-50451</t>
  </si>
  <si>
    <t>PINTURA ACRÍLICA EM PAREDE, DUAS (2) DEMÃOS, EXCLUSIVE
SELADOR ACRÍLICO E MASSA ACRÍLICA/CORRIDA (PVA)</t>
  </si>
  <si>
    <t>2 unidades indicadas em projeto</t>
  </si>
  <si>
    <t>area total de alvenaria</t>
  </si>
  <si>
    <t>uma unidade a ser instalada ao final da obra</t>
  </si>
  <si>
    <t>30 metros x 1,5 de altura x 2 lados</t>
  </si>
  <si>
    <t>ALVENARIA NOVA</t>
  </si>
  <si>
    <t>ALVENARIA EXISTENTE</t>
  </si>
  <si>
    <t>seguindo o projeto</t>
  </si>
  <si>
    <t>COTAÇÃO</t>
  </si>
  <si>
    <t>Na etapa inicial dos serviços será realizada a implantação da placa de identificação da obra, em conformidade com as exigências legais e normativas dos órgãos competentes, contendo todas as informações obrigatórias, como nome da obra, responsáveis técnicos, número das respectivas ARTs/RRTs, contratante e demais dados pertinentes. A placa será instalada em local de fácil visualização, garantindo boa fixação e durabilidade durante todo o período da execução.
Simultaneamente, será executada a construção do barracão de obra, estrutura destinada ao apoio operacional e administrativo da equipe.</t>
  </si>
  <si>
    <t>Será executada a nova alvenaria de fechamento em todo o perímetro do terreno, conforme dimensões, alinhamentos e especificações indicadas no projeto executivo. A alvenaria será executada com blocos de concreto de vedação, devidamente aprumados e nivelados, assentados com argamassa mista de cimento e areia em proporção adequada, garantindo estabilidade e acabamento uniforme.
Após a elevação das paredes, serão aplicados os revestimentos de chapisco e reboco, visando regularizar as superfícies e preparar o substrato para a pintura final. Na parte superior do muro será executada a pingadeira, com o objetivo de direcionar o escoamento das águas pluviais e evitar infiltrações na face da alvenaria.
Será também realizada a impermeabilização de toda a alvenaria, por meio de produto específico aplicado sobre a superfície rebocada, garantindo proteção contra umidade e aumentando a durabilidade do sistema.
Na sequência, será executada a instalação dos eletrodutos e fiação destinados à alimentação das arandelas, conforme pontos e traçados definidos no projeto.
Para finalização, será instalada a concertina sobre o coroamento do muro, fixada de forma segura conforme as especificações de segurança e detalhamentos de projeto, concluindo a etapa de fechamento perimetral.</t>
  </si>
  <si>
    <t>O trecho de alvenaria existente, conforme indicado em projeto, passará por serviços de recuperação e acabamento. Inicialmente, será realizada a remoção total do reboco existente, utilizando ferramentas manuais ou mecânicas adequadas, de modo a expor o substrato e eliminar partes soltas, fissuradas ou em desagregação.
Na sequência, será aplicada uma nova camada de chapisco com argamassa de cimento e areia média, garantindo a aderência necessária para o revestimento subsequente. Após a cura adequada, será executado o reboco de regularização, visando o nivelamento e a uniformização da superfície do muro.
Concluída essa etapa, proceder-se-á à pintura final da alvenaria, com aplicação de fundo preparador e demãos de tinta acrílica para áreas externas, assegurando proteção, durabilidade e acabamento estético compatível com o conjunto da obra.</t>
  </si>
  <si>
    <t>Para a fase de entrega da obra, serão executados os serviços de acabamento e finalização, conforme especificações de projeto e orientações do setor de engenharia.
Inicialmente, será realizada a instalação das arandelas nos pontos previstos, com verificação do perfeito funcionamento do sistema elétrico e adequação ao projeto luminotécnico.
Na sequência, será instalada a placa de inauguração, cujo modelo, dimensões e conteúdo deverão ser previamente definidos em conjunto com o setor de engenharia e com a administração responsável.
Também será executada a colocação das letras em aço inox na fachada principal, conforme layout indicado em projeto e aprovação prévia do setor de engenharia, garantindo o alinhamento, fixação e acabamento adequados ao padrão visual da edificação.
Adicionalmente, será realizada a instalação de dois portões metálicos, conforme dimensões, materiais e detalhes construtivos apresentados no projeto executivo, assegurando resistência, funcionalidade e estética compatível com o conjunto arquitetônico.
Por fim, será executada a limpeza geral da obra, abrangendo a remoção de entulhos, resíduos de materiais e detritos, além da lavagem e preparação dos ambientes para a entrega final da edificação em plenas condições de uso e apresentação.</t>
  </si>
  <si>
    <t xml:space="preserve">                                                                                         _________________________________                              _________________________________
                                                                                                Lucas Marcos dos Santos Costa                                                               Walmir Rocha Lopes 
                                                                                                          Engenheiro Civil                                                                                     Prefeito Municipal
                                                                                                      CREA: MG 211.347/D </t>
  </si>
  <si>
    <t>BASE DE PREÇO: SETOP OUTUBRO 2025 - SINAP DEZEMBRO 2025</t>
  </si>
  <si>
    <t>DATA: 05/01/2026</t>
  </si>
  <si>
    <t>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 DEMÃOS</t>
  </si>
  <si>
    <t>BARRACÃO DE OBRA, EM CHAPA DE COMPENSADO RESINADO, INCLUSIVE INSTALAÇÕES SANITÁRIAS E MOBILIÁRIO - PADRÃO DER-MG</t>
  </si>
  <si>
    <t>MURO DIVISÓRIO EM BLOCO DE CONCRETO COM ACABAMENTO REVESTIDO, ESP.15CM, ALTURA DE 220CM, COM SAPATA EM CONCRETO ARMADO , DIMENSÃO (50X55)CM, FORMA EM CONTRA BARRANCO, INCLUSIVE ESCAVAÇÃO COM TRANSPORTE E RETIRADA DO MATERIAL ESCAVADO (EM CAÇAMBA), PINGADEIRA EM CONCRETO, CHAPISCO/REBOCO COM ARGAMASSA (CIMENTO E AREIA) E PINTURA EM DUAS (2) DEMÃOS</t>
  </si>
  <si>
    <t>CONCERTINA CLIPADA MODELO ESPIRAL HELICOIDAL DUPLA D = 450 MM</t>
  </si>
  <si>
    <t xml:space="preserve">ELETRODUTO FLEXÍVEL CORRUGADO, PVC, ANTI-CHAMA, DN 32MM (1"), APLICADO EM ALVENARIA, INCLUSIVE RASGO </t>
  </si>
  <si>
    <t>CABO DE COBRE FLEXÍVEL, CLASSE 5, ISOLAMENTO TIPO EPR/ HEPR, NÃO HALOGENADO, ANTICHAMA, TERMOFIXO, UNIPOLAR, SEÇÃO 2,5 MM2, 90°C, 0,6/1KV</t>
  </si>
  <si>
    <t>DEMOLIÇÃO MANUAL DE REBOCO OU EMBOÇO, COM ESPESSURA DE ATÉ 55MM, INCLUSIVE AFASTAMENTO E EMPILHAMENTO, EXCLUSIVE TRANSPORTE E RETIRADA DO MATERIAL DEMOLIDO</t>
  </si>
  <si>
    <t>CHAPISCO COM ARGAMASSA, TRAÇO 1:2:3 (CIMENTO, AREIA E PEDRISCO), APLICADO COM COLHER, ESP. 5MM, INCLUSIVE ARGAMASSA COM PREPARO MECANIZADO</t>
  </si>
  <si>
    <t>REBOCO COM ARGAMASSA, TRAÇO 1:2:8 (CIMENTO, CAL E AREIA), ESP. 20MM, APLICAÇÃO MANUAL, INCLUSIVE ARGAMASSA COM PREPARO MECANIZADO, EXCLUSIVE CHAPISCO</t>
  </si>
  <si>
    <t>PINTURA ACRÍLICA EM PAREDE, DUAS (2) DEMÃOS, EXCLUSIVE SELADOR ACRÍLICO E MASSA ACRÍLICA/CORRIDA (PVA)</t>
  </si>
  <si>
    <t>PLACA DE ALUMÍNIO FUNDIDO, DIMENSÃO (85X50)CM, PARA INAUGURAÇÃO, INCLUSIVE FIXAÇÃO</t>
  </si>
  <si>
    <t>LUMINÁRIA ARANDELA TIPO MEIA-LUA COMPLETA, DIÂMETRO 25 CM, PARA UMA (1) LÂMPADA LED, POTÊNCIA 20W, BULBO A70, FORNECIMENTO E INSTALAÇÃO, INCLUSIVE BASE E LÂMPADA</t>
  </si>
  <si>
    <t xml:space="preserve">          _________________________________                             
        Lucas Marcos dos Santos Costa                                                               
   Engenheiro Civil                                                                                     
  CREA: MG 211.347/D </t>
  </si>
  <si>
    <t xml:space="preserve">                                _________________________________
                                   Walmir Rocha Lopes                                                              
                                  Prefeito Municipal                                                                                                                                                                                
                                                                                                     </t>
  </si>
  <si>
    <t>FORNECIMENTO E COLOCAÇÃO DE PLACA DE OBRA EM CHAPA
GALVANIZADA #26, ESP. 0,45MM, DIMENSÃO (3X1,5)M, PLOTADA COM ADESIVO VINÍLICO, AFIXADA COM REBITES 4,8X40MM, EM ESTRUTURA METÁLICA DE METALON 20X20MM, ESP. 1,25MM, INCLUSIVE SUPORTE EM EUCALIPTO AUTOCLAVADO PINTADO COM TINTA PVA DUAS (2) DEMÃOS</t>
  </si>
  <si>
    <t>ELETRODUTO FLEXÍVEL CORRUGADO, PVC, ANTI-CHAMA, DN 32MM (1"), APLICADO EM ALVENARIA, INCLUSIVE RASGO</t>
  </si>
  <si>
    <r>
      <t xml:space="preserve">BASE DE PREÇO: </t>
    </r>
    <r>
      <rPr>
        <sz val="11"/>
        <rFont val="Arial"/>
        <family val="2"/>
      </rPr>
      <t>SETOP OUTUBRO 2025 - SINAP DEZEMBRO 2025</t>
    </r>
  </si>
  <si>
    <t xml:space="preserve">_________________________________                             
        Lucas Marcos dos Santos Costa                                                               
   Engenheiro Civil                                                                                     
  CREA: MG 211.347/D </t>
  </si>
  <si>
    <t xml:space="preserve">                                                                         _________________________________                              _________________________________
                                                                              Lucas Marcos dos Santos Costa                                                      Walmir Rocha Lopes 
                                                                                        Engenheiro Civil                                                                          Prefeito Municipal
                                                                                   CREA: MG 211.347/D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</si>
</sst>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\-??_);_(@_)"/>
    <numFmt numFmtId="165" formatCode="&quot;R$&quot;\ #,##0.00"/>
    <numFmt numFmtId="166" formatCode="&quot;R$&quot;\ #,##0.00_);[Red]\(&quot;R$&quot;\ #,###.00\)"/>
    <numFmt numFmtId="167" formatCode="_-* #,##0.00_-;\-* #,##0.00_-;_-* \-??_-;_-@_-"/>
    <numFmt numFmtId="168" formatCode="&quot;R$ &quot;#,##0.00"/>
  </numFmts>
  <fonts count="30">
    <font>
      <sz val="11"/>
      <color rgb="FF000000"/>
      <name val="Arial"/>
      <charset val="1"/>
    </font>
    <font>
      <sz val="10"/>
      <name val="Arial"/>
      <charset val="1"/>
    </font>
    <font>
      <sz val="16"/>
      <name val="Arial"/>
      <charset val="1"/>
    </font>
    <font>
      <b/>
      <sz val="16"/>
      <name val="Arial"/>
      <charset val="1"/>
    </font>
    <font>
      <b/>
      <sz val="10"/>
      <name val="Arial"/>
      <charset val="1"/>
    </font>
    <font>
      <b/>
      <sz val="11"/>
      <name val="Arial"/>
      <charset val="1"/>
    </font>
    <font>
      <b/>
      <sz val="11"/>
      <name val="Arial"/>
      <charset val="134"/>
    </font>
    <font>
      <sz val="11"/>
      <name val="Arial"/>
      <charset val="134"/>
    </font>
    <font>
      <sz val="10"/>
      <color theme="1"/>
      <name val="Arial"/>
      <charset val="134"/>
    </font>
    <font>
      <b/>
      <sz val="11"/>
      <color theme="1"/>
      <name val="Arial"/>
      <charset val="134"/>
    </font>
    <font>
      <sz val="11"/>
      <color theme="1"/>
      <name val="Arial"/>
      <charset val="134"/>
    </font>
    <font>
      <b/>
      <sz val="12"/>
      <name val="Arial"/>
      <charset val="1"/>
    </font>
    <font>
      <b/>
      <sz val="18"/>
      <name val="Arial"/>
      <charset val="1"/>
    </font>
    <font>
      <b/>
      <sz val="11"/>
      <color rgb="FF000000"/>
      <name val="Arial"/>
      <charset val="1"/>
    </font>
    <font>
      <b/>
      <sz val="10"/>
      <color rgb="FF000000"/>
      <name val="Arial"/>
      <charset val="1"/>
    </font>
    <font>
      <sz val="10"/>
      <color rgb="FF000000"/>
      <name val="Arial"/>
      <charset val="1"/>
    </font>
    <font>
      <b/>
      <sz val="10"/>
      <color rgb="FF000000"/>
      <name val="Arial"/>
      <charset val="134"/>
    </font>
    <font>
      <sz val="11"/>
      <color rgb="FF000000"/>
      <name val="Calibri"/>
      <charset val="1"/>
    </font>
    <font>
      <b/>
      <sz val="10"/>
      <name val="Arial"/>
      <charset val="134"/>
    </font>
    <font>
      <sz val="11"/>
      <color rgb="FF000000"/>
      <name val="Arial"/>
      <charset val="1"/>
    </font>
    <font>
      <sz val="11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charset val="1"/>
    </font>
    <font>
      <sz val="12"/>
      <color theme="1"/>
      <name val="Arial"/>
      <family val="2"/>
    </font>
    <font>
      <sz val="11"/>
      <color rgb="FF00000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BFBFBF"/>
        <bgColor rgb="FFC0C0C0"/>
      </patternFill>
    </fill>
    <fill>
      <patternFill patternType="solid">
        <fgColor theme="0" tint="-0.249977111117893"/>
        <bgColor rgb="FFBFBFB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BFBFBF"/>
      </patternFill>
    </fill>
    <fill>
      <patternFill patternType="solid">
        <fgColor rgb="FF558ED5"/>
        <bgColor rgb="FF808080"/>
      </patternFill>
    </fill>
    <fill>
      <patternFill patternType="solid">
        <fgColor rgb="FFD9D9D9"/>
        <bgColor rgb="FFDDDDDD"/>
      </patternFill>
    </fill>
    <fill>
      <patternFill patternType="solid">
        <fgColor theme="0"/>
        <bgColor rgb="FFDDDDDD"/>
      </patternFill>
    </fill>
    <fill>
      <patternFill patternType="solid">
        <fgColor rgb="FFFFFF00"/>
        <bgColor rgb="FFFFFF00"/>
      </patternFill>
    </fill>
    <fill>
      <patternFill patternType="solid">
        <fgColor theme="0" tint="-0.14999847407452621"/>
        <bgColor rgb="FFDDDDDD"/>
      </patternFill>
    </fill>
    <fill>
      <patternFill patternType="solid">
        <fgColor theme="0"/>
        <bgColor rgb="FFC0C0C0"/>
      </patternFill>
    </fill>
    <fill>
      <patternFill patternType="solid">
        <fgColor theme="0"/>
        <bgColor rgb="FFFFFF00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164" fontId="19" fillId="0" borderId="0" applyBorder="0" applyProtection="0"/>
    <xf numFmtId="0" fontId="17" fillId="0" borderId="0" applyBorder="0" applyProtection="0"/>
  </cellStyleXfs>
  <cellXfs count="242">
    <xf numFmtId="0" fontId="0" fillId="0" borderId="0" xfId="0"/>
    <xf numFmtId="0" fontId="1" fillId="0" borderId="0" xfId="2" applyFont="1" applyBorder="1" applyAlignment="1" applyProtection="1">
      <alignment horizontal="center" vertical="center"/>
    </xf>
    <xf numFmtId="0" fontId="1" fillId="0" borderId="0" xfId="2" applyFont="1" applyBorder="1" applyAlignment="1" applyProtection="1">
      <alignment horizontal="center"/>
    </xf>
    <xf numFmtId="0" fontId="1" fillId="0" borderId="0" xfId="2" applyFont="1" applyBorder="1" applyAlignment="1" applyProtection="1">
      <alignment vertical="center"/>
    </xf>
    <xf numFmtId="164" fontId="1" fillId="0" borderId="0" xfId="2" applyNumberFormat="1" applyFont="1" applyBorder="1" applyAlignment="1" applyProtection="1">
      <alignment horizontal="left" vertical="center" wrapText="1"/>
    </xf>
    <xf numFmtId="0" fontId="2" fillId="0" borderId="1" xfId="2" applyFont="1" applyBorder="1" applyAlignment="1" applyProtection="1">
      <alignment vertical="center" wrapText="1"/>
    </xf>
    <xf numFmtId="0" fontId="1" fillId="0" borderId="1" xfId="2" applyFont="1" applyBorder="1" applyAlignment="1" applyProtection="1">
      <alignment vertical="center" wrapText="1"/>
    </xf>
    <xf numFmtId="0" fontId="4" fillId="0" borderId="0" xfId="2" applyFont="1" applyBorder="1" applyAlignment="1" applyProtection="1">
      <alignment horizontal="left" vertical="center"/>
    </xf>
    <xf numFmtId="0" fontId="4" fillId="0" borderId="0" xfId="2" applyFont="1" applyBorder="1" applyAlignment="1" applyProtection="1">
      <alignment vertical="center"/>
    </xf>
    <xf numFmtId="0" fontId="0" fillId="0" borderId="4" xfId="0" applyBorder="1"/>
    <xf numFmtId="0" fontId="4" fillId="0" borderId="0" xfId="2" applyFont="1" applyBorder="1" applyAlignment="1" applyProtection="1">
      <alignment horizontal="center" vertical="center"/>
    </xf>
    <xf numFmtId="0" fontId="7" fillId="0" borderId="0" xfId="2" applyFont="1" applyBorder="1" applyAlignment="1" applyProtection="1">
      <alignment horizontal="center" vertical="center"/>
    </xf>
    <xf numFmtId="0" fontId="7" fillId="0" borderId="0" xfId="2" applyFont="1" applyBorder="1" applyAlignment="1" applyProtection="1">
      <alignment vertical="center"/>
    </xf>
    <xf numFmtId="0" fontId="6" fillId="4" borderId="4" xfId="2" applyFont="1" applyFill="1" applyBorder="1" applyAlignment="1" applyProtection="1">
      <alignment horizontal="center" vertical="center"/>
    </xf>
    <xf numFmtId="0" fontId="6" fillId="4" borderId="4" xfId="2" applyFont="1" applyFill="1" applyBorder="1" applyAlignment="1" applyProtection="1">
      <alignment vertical="center"/>
    </xf>
    <xf numFmtId="0" fontId="8" fillId="0" borderId="0" xfId="2" applyFont="1" applyBorder="1" applyAlignment="1" applyProtection="1">
      <alignment horizontal="center" vertical="center"/>
    </xf>
    <xf numFmtId="0" fontId="9" fillId="0" borderId="4" xfId="2" applyFont="1" applyBorder="1" applyAlignment="1" applyProtection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2" applyFont="1" applyBorder="1" applyAlignment="1" applyProtection="1">
      <alignment horizontal="center" vertical="center"/>
    </xf>
    <xf numFmtId="0" fontId="10" fillId="0" borderId="4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4" xfId="2" applyFont="1" applyBorder="1" applyAlignment="1" applyProtection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10" fillId="0" borderId="12" xfId="2" applyFont="1" applyBorder="1" applyAlignment="1" applyProtection="1">
      <alignment horizontal="center" vertical="center"/>
    </xf>
    <xf numFmtId="0" fontId="10" fillId="0" borderId="12" xfId="2" applyFont="1" applyBorder="1" applyAlignment="1" applyProtection="1">
      <alignment horizontal="left" vertical="center" wrapText="1"/>
    </xf>
    <xf numFmtId="0" fontId="10" fillId="0" borderId="6" xfId="2" applyFont="1" applyBorder="1" applyAlignment="1" applyProtection="1">
      <alignment horizontal="center" vertical="center"/>
    </xf>
    <xf numFmtId="164" fontId="1" fillId="0" borderId="0" xfId="2" applyNumberFormat="1" applyFont="1" applyBorder="1" applyAlignment="1" applyProtection="1">
      <alignment horizontal="center" vertical="center"/>
    </xf>
    <xf numFmtId="164" fontId="1" fillId="0" borderId="0" xfId="2" applyNumberFormat="1" applyFont="1" applyBorder="1" applyAlignment="1" applyProtection="1">
      <alignment vertical="center" wrapText="1"/>
    </xf>
    <xf numFmtId="0" fontId="1" fillId="0" borderId="0" xfId="2" applyFont="1" applyBorder="1" applyAlignment="1" applyProtection="1">
      <alignment vertical="center" wrapText="1"/>
    </xf>
    <xf numFmtId="165" fontId="1" fillId="0" borderId="0" xfId="2" applyNumberFormat="1" applyFont="1" applyBorder="1" applyAlignment="1" applyProtection="1">
      <alignment vertical="center" wrapText="1"/>
    </xf>
    <xf numFmtId="10" fontId="5" fillId="7" borderId="4" xfId="2" applyNumberFormat="1" applyFont="1" applyFill="1" applyBorder="1" applyAlignment="1" applyProtection="1">
      <alignment vertical="center" wrapText="1"/>
    </xf>
    <xf numFmtId="164" fontId="4" fillId="2" borderId="0" xfId="2" applyNumberFormat="1" applyFont="1" applyFill="1" applyBorder="1" applyAlignment="1" applyProtection="1">
      <alignment horizontal="center" vertical="center"/>
    </xf>
    <xf numFmtId="164" fontId="4" fillId="2" borderId="0" xfId="2" applyNumberFormat="1" applyFont="1" applyFill="1" applyBorder="1" applyAlignment="1" applyProtection="1">
      <alignment vertical="center" wrapText="1"/>
    </xf>
    <xf numFmtId="167" fontId="4" fillId="2" borderId="0" xfId="2" applyNumberFormat="1" applyFont="1" applyFill="1" applyBorder="1" applyAlignment="1" applyProtection="1">
      <alignment vertical="center" wrapText="1"/>
    </xf>
    <xf numFmtId="164" fontId="4" fillId="2" borderId="4" xfId="2" applyNumberFormat="1" applyFont="1" applyFill="1" applyBorder="1" applyAlignment="1" applyProtection="1">
      <alignment horizontal="center" vertical="center"/>
    </xf>
    <xf numFmtId="164" fontId="4" fillId="0" borderId="0" xfId="2" applyNumberFormat="1" applyFont="1" applyBorder="1" applyAlignment="1" applyProtection="1">
      <alignment horizontal="center" vertical="center"/>
    </xf>
    <xf numFmtId="164" fontId="4" fillId="0" borderId="0" xfId="2" applyNumberFormat="1" applyFont="1" applyBorder="1" applyAlignment="1" applyProtection="1">
      <alignment vertical="center" wrapText="1"/>
    </xf>
    <xf numFmtId="0" fontId="4" fillId="0" borderId="0" xfId="2" applyFont="1" applyBorder="1" applyAlignment="1" applyProtection="1">
      <alignment vertical="center" wrapText="1"/>
    </xf>
    <xf numFmtId="49" fontId="6" fillId="3" borderId="17" xfId="2" applyNumberFormat="1" applyFont="1" applyFill="1" applyBorder="1" applyAlignment="1" applyProtection="1">
      <alignment horizontal="center" vertical="center" wrapText="1"/>
    </xf>
    <xf numFmtId="49" fontId="6" fillId="3" borderId="18" xfId="2" applyNumberFormat="1" applyFont="1" applyFill="1" applyBorder="1" applyAlignment="1" applyProtection="1">
      <alignment horizontal="center" vertical="center" wrapText="1"/>
    </xf>
    <xf numFmtId="49" fontId="6" fillId="3" borderId="18" xfId="2" applyNumberFormat="1" applyFont="1" applyFill="1" applyBorder="1" applyAlignment="1" applyProtection="1">
      <alignment vertical="center" wrapText="1"/>
    </xf>
    <xf numFmtId="164" fontId="6" fillId="3" borderId="19" xfId="2" applyNumberFormat="1" applyFont="1" applyFill="1" applyBorder="1" applyAlignment="1" applyProtection="1">
      <alignment horizontal="center" vertical="center" wrapText="1"/>
    </xf>
    <xf numFmtId="4" fontId="6" fillId="3" borderId="18" xfId="2" applyNumberFormat="1" applyFont="1" applyFill="1" applyBorder="1" applyAlignment="1" applyProtection="1">
      <alignment horizontal="center" vertical="center" wrapText="1"/>
    </xf>
    <xf numFmtId="164" fontId="7" fillId="0" borderId="0" xfId="2" applyNumberFormat="1" applyFont="1" applyBorder="1" applyAlignment="1" applyProtection="1">
      <alignment horizontal="center" vertical="center"/>
    </xf>
    <xf numFmtId="164" fontId="7" fillId="0" borderId="0" xfId="2" applyNumberFormat="1" applyFont="1" applyBorder="1" applyAlignment="1" applyProtection="1">
      <alignment vertical="center" wrapText="1"/>
    </xf>
    <xf numFmtId="0" fontId="7" fillId="0" borderId="0" xfId="2" applyFont="1" applyBorder="1" applyAlignment="1" applyProtection="1">
      <alignment vertical="center" wrapText="1"/>
    </xf>
    <xf numFmtId="164" fontId="7" fillId="4" borderId="4" xfId="2" applyNumberFormat="1" applyFont="1" applyFill="1" applyBorder="1" applyAlignment="1" applyProtection="1">
      <alignment vertical="center"/>
    </xf>
    <xf numFmtId="164" fontId="10" fillId="0" borderId="4" xfId="2" applyNumberFormat="1" applyFont="1" applyBorder="1" applyAlignment="1" applyProtection="1">
      <alignment horizontal="center" vertical="center"/>
    </xf>
    <xf numFmtId="164" fontId="7" fillId="4" borderId="4" xfId="2" applyNumberFormat="1" applyFont="1" applyFill="1" applyBorder="1" applyAlignment="1" applyProtection="1">
      <alignment horizontal="center" vertical="center"/>
    </xf>
    <xf numFmtId="164" fontId="10" fillId="6" borderId="4" xfId="2" applyNumberFormat="1" applyFont="1" applyFill="1" applyBorder="1" applyAlignment="1" applyProtection="1">
      <alignment horizontal="center" vertical="center"/>
    </xf>
    <xf numFmtId="164" fontId="10" fillId="0" borderId="4" xfId="1" applyFont="1" applyBorder="1" applyAlignment="1" applyProtection="1">
      <alignment horizontal="center" vertical="center"/>
    </xf>
    <xf numFmtId="165" fontId="6" fillId="4" borderId="4" xfId="1" applyNumberFormat="1" applyFont="1" applyFill="1" applyBorder="1" applyAlignment="1" applyProtection="1">
      <alignment vertical="center"/>
    </xf>
    <xf numFmtId="165" fontId="4" fillId="2" borderId="0" xfId="2" applyNumberFormat="1" applyFont="1" applyFill="1" applyBorder="1" applyAlignment="1" applyProtection="1">
      <alignment vertical="center" wrapText="1"/>
    </xf>
    <xf numFmtId="165" fontId="1" fillId="2" borderId="0" xfId="2" applyNumberFormat="1" applyFont="1" applyFill="1" applyBorder="1" applyAlignment="1" applyProtection="1">
      <alignment vertical="center" wrapText="1"/>
    </xf>
    <xf numFmtId="165" fontId="4" fillId="0" borderId="0" xfId="1" applyNumberFormat="1" applyFont="1" applyBorder="1" applyAlignment="1" applyProtection="1">
      <alignment vertical="center" wrapText="1"/>
    </xf>
    <xf numFmtId="165" fontId="7" fillId="0" borderId="0" xfId="2" applyNumberFormat="1" applyFont="1" applyBorder="1" applyAlignment="1" applyProtection="1">
      <alignment vertical="center" wrapText="1"/>
    </xf>
    <xf numFmtId="0" fontId="1" fillId="0" borderId="4" xfId="2" applyFont="1" applyBorder="1" applyAlignment="1" applyProtection="1">
      <alignment vertical="center"/>
    </xf>
    <xf numFmtId="0" fontId="1" fillId="0" borderId="4" xfId="2" applyFont="1" applyBorder="1" applyAlignment="1" applyProtection="1">
      <alignment horizontal="left" vertical="center"/>
    </xf>
    <xf numFmtId="0" fontId="1" fillId="0" borderId="4" xfId="2" applyFont="1" applyBorder="1" applyAlignment="1" applyProtection="1">
      <alignment horizontal="center" vertical="center"/>
    </xf>
    <xf numFmtId="164" fontId="1" fillId="0" borderId="4" xfId="2" applyNumberFormat="1" applyFont="1" applyBorder="1" applyAlignment="1" applyProtection="1">
      <alignment horizontal="center" vertical="center"/>
    </xf>
    <xf numFmtId="0" fontId="4" fillId="0" borderId="4" xfId="2" applyFont="1" applyBorder="1" applyAlignment="1" applyProtection="1">
      <alignment vertical="center"/>
    </xf>
    <xf numFmtId="0" fontId="1" fillId="0" borderId="4" xfId="2" applyFont="1" applyBorder="1" applyProtection="1"/>
    <xf numFmtId="0" fontId="1" fillId="3" borderId="4" xfId="2" applyFont="1" applyFill="1" applyBorder="1" applyAlignment="1" applyProtection="1">
      <alignment horizontal="center"/>
    </xf>
    <xf numFmtId="0" fontId="1" fillId="0" borderId="4" xfId="2" applyFont="1" applyBorder="1" applyAlignment="1" applyProtection="1">
      <alignment horizontal="center"/>
    </xf>
    <xf numFmtId="0" fontId="4" fillId="0" borderId="4" xfId="2" applyFont="1" applyBorder="1" applyAlignment="1" applyProtection="1">
      <alignment horizontal="center"/>
    </xf>
    <xf numFmtId="49" fontId="4" fillId="3" borderId="4" xfId="2" applyNumberFormat="1" applyFont="1" applyFill="1" applyBorder="1" applyProtection="1"/>
    <xf numFmtId="168" fontId="4" fillId="0" borderId="4" xfId="1" applyNumberFormat="1" applyFont="1" applyBorder="1" applyAlignment="1" applyProtection="1">
      <alignment horizontal="center" vertical="center"/>
    </xf>
    <xf numFmtId="10" fontId="14" fillId="0" borderId="4" xfId="2" applyNumberFormat="1" applyFont="1" applyBorder="1" applyAlignment="1" applyProtection="1">
      <alignment horizontal="center" vertical="center"/>
    </xf>
    <xf numFmtId="10" fontId="1" fillId="8" borderId="4" xfId="2" applyNumberFormat="1" applyFont="1" applyFill="1" applyBorder="1" applyAlignment="1" applyProtection="1">
      <alignment horizontal="center" vertical="center"/>
    </xf>
    <xf numFmtId="10" fontId="15" fillId="9" borderId="4" xfId="2" applyNumberFormat="1" applyFont="1" applyFill="1" applyBorder="1" applyAlignment="1" applyProtection="1">
      <alignment horizontal="center" vertical="center"/>
    </xf>
    <xf numFmtId="0" fontId="4" fillId="0" borderId="4" xfId="2" applyFont="1" applyBorder="1" applyProtection="1"/>
    <xf numFmtId="164" fontId="15" fillId="0" borderId="4" xfId="2" applyNumberFormat="1" applyFont="1" applyBorder="1" applyAlignment="1" applyProtection="1">
      <alignment horizontal="center" vertical="center"/>
    </xf>
    <xf numFmtId="168" fontId="1" fillId="0" borderId="4" xfId="2" applyNumberFormat="1" applyFont="1" applyBorder="1" applyAlignment="1" applyProtection="1">
      <alignment horizontal="center" vertical="center"/>
    </xf>
    <xf numFmtId="168" fontId="1" fillId="5" borderId="4" xfId="2" applyNumberFormat="1" applyFont="1" applyFill="1" applyBorder="1" applyAlignment="1" applyProtection="1">
      <alignment horizontal="center" vertical="center"/>
    </xf>
    <xf numFmtId="0" fontId="4" fillId="3" borderId="4" xfId="2" applyFont="1" applyFill="1" applyBorder="1" applyProtection="1"/>
    <xf numFmtId="9" fontId="1" fillId="8" borderId="4" xfId="2" applyNumberFormat="1" applyFont="1" applyFill="1" applyBorder="1" applyAlignment="1" applyProtection="1">
      <alignment horizontal="center" vertical="center"/>
    </xf>
    <xf numFmtId="165" fontId="16" fillId="0" borderId="4" xfId="2" applyNumberFormat="1" applyFont="1" applyBorder="1" applyAlignment="1" applyProtection="1">
      <alignment horizontal="center" vertical="center"/>
    </xf>
    <xf numFmtId="9" fontId="1" fillId="9" borderId="4" xfId="2" applyNumberFormat="1" applyFont="1" applyFill="1" applyBorder="1" applyAlignment="1" applyProtection="1">
      <alignment horizontal="center" vertical="center"/>
    </xf>
    <xf numFmtId="165" fontId="4" fillId="3" borderId="21" xfId="2" applyNumberFormat="1" applyFont="1" applyFill="1" applyBorder="1" applyAlignment="1" applyProtection="1">
      <alignment horizontal="center" vertical="center"/>
    </xf>
    <xf numFmtId="10" fontId="4" fillId="3" borderId="2" xfId="2" applyNumberFormat="1" applyFont="1" applyFill="1" applyBorder="1" applyAlignment="1" applyProtection="1">
      <alignment horizontal="center" vertical="center"/>
    </xf>
    <xf numFmtId="168" fontId="1" fillId="3" borderId="22" xfId="2" applyNumberFormat="1" applyFont="1" applyFill="1" applyBorder="1" applyAlignment="1" applyProtection="1">
      <alignment horizontal="center" vertical="center"/>
    </xf>
    <xf numFmtId="168" fontId="1" fillId="3" borderId="21" xfId="2" applyNumberFormat="1" applyFont="1" applyFill="1" applyBorder="1" applyAlignment="1" applyProtection="1">
      <alignment horizontal="center" vertical="center"/>
    </xf>
    <xf numFmtId="164" fontId="15" fillId="0" borderId="21" xfId="2" applyNumberFormat="1" applyFont="1" applyBorder="1" applyAlignment="1" applyProtection="1">
      <alignment horizontal="center" vertical="center"/>
    </xf>
    <xf numFmtId="0" fontId="1" fillId="0" borderId="21" xfId="2" applyFont="1" applyBorder="1" applyAlignment="1" applyProtection="1">
      <alignment horizontal="center" vertical="center"/>
    </xf>
    <xf numFmtId="168" fontId="15" fillId="10" borderId="21" xfId="2" applyNumberFormat="1" applyFont="1" applyFill="1" applyBorder="1" applyAlignment="1" applyProtection="1">
      <alignment horizontal="center" vertical="center"/>
    </xf>
    <xf numFmtId="0" fontId="1" fillId="0" borderId="0" xfId="2" applyFont="1" applyBorder="1" applyProtection="1"/>
    <xf numFmtId="164" fontId="0" fillId="0" borderId="0" xfId="2" applyNumberFormat="1" applyFont="1" applyBorder="1" applyProtection="1"/>
    <xf numFmtId="0" fontId="8" fillId="0" borderId="0" xfId="2" applyFont="1" applyBorder="1" applyAlignment="1" applyProtection="1">
      <alignment vertical="center"/>
    </xf>
    <xf numFmtId="0" fontId="8" fillId="0" borderId="0" xfId="2" applyFont="1" applyAlignment="1" applyProtection="1">
      <alignment vertical="center"/>
    </xf>
    <xf numFmtId="0" fontId="10" fillId="0" borderId="0" xfId="0" applyFont="1"/>
    <xf numFmtId="164" fontId="1" fillId="0" borderId="0" xfId="2" applyNumberFormat="1" applyFont="1" applyBorder="1" applyAlignment="1" applyProtection="1">
      <alignment vertical="center"/>
    </xf>
    <xf numFmtId="165" fontId="1" fillId="0" borderId="0" xfId="2" applyNumberFormat="1" applyFont="1" applyBorder="1" applyAlignment="1" applyProtection="1">
      <alignment vertical="center"/>
    </xf>
    <xf numFmtId="0" fontId="4" fillId="0" borderId="0" xfId="2" applyFont="1" applyBorder="1" applyAlignment="1" applyProtection="1">
      <alignment horizontal="center" vertical="center" wrapText="1"/>
    </xf>
    <xf numFmtId="0" fontId="4" fillId="0" borderId="0" xfId="2" applyFont="1" applyBorder="1" applyAlignment="1" applyProtection="1">
      <alignment horizontal="center" wrapText="1"/>
    </xf>
    <xf numFmtId="164" fontId="4" fillId="0" borderId="0" xfId="2" applyNumberFormat="1" applyFont="1" applyBorder="1" applyAlignment="1" applyProtection="1">
      <alignment horizontal="center" vertical="center" wrapText="1"/>
    </xf>
    <xf numFmtId="0" fontId="4" fillId="0" borderId="0" xfId="2" applyFont="1" applyBorder="1" applyAlignment="1" applyProtection="1">
      <alignment horizontal="left"/>
    </xf>
    <xf numFmtId="0" fontId="4" fillId="0" borderId="0" xfId="2" applyFont="1" applyBorder="1" applyAlignment="1" applyProtection="1">
      <alignment horizontal="center"/>
    </xf>
    <xf numFmtId="0" fontId="1" fillId="0" borderId="0" xfId="2" applyFont="1" applyBorder="1" applyAlignment="1" applyProtection="1">
      <alignment horizontal="center" vertical="center" wrapText="1"/>
    </xf>
    <xf numFmtId="164" fontId="1" fillId="0" borderId="0" xfId="2" applyNumberFormat="1" applyFont="1" applyBorder="1" applyAlignment="1" applyProtection="1">
      <alignment horizontal="center" vertical="center" wrapText="1"/>
    </xf>
    <xf numFmtId="164" fontId="4" fillId="2" borderId="0" xfId="2" applyNumberFormat="1" applyFont="1" applyFill="1" applyBorder="1" applyAlignment="1" applyProtection="1">
      <alignment vertical="center"/>
    </xf>
    <xf numFmtId="164" fontId="4" fillId="2" borderId="4" xfId="2" applyNumberFormat="1" applyFont="1" applyFill="1" applyBorder="1" applyAlignment="1" applyProtection="1">
      <alignment vertical="center"/>
    </xf>
    <xf numFmtId="164" fontId="4" fillId="0" borderId="0" xfId="2" applyNumberFormat="1" applyFont="1" applyBorder="1" applyAlignment="1" applyProtection="1">
      <alignment vertical="center"/>
    </xf>
    <xf numFmtId="164" fontId="7" fillId="0" borderId="0" xfId="2" applyNumberFormat="1" applyFont="1" applyBorder="1" applyAlignment="1" applyProtection="1">
      <alignment vertical="center"/>
    </xf>
    <xf numFmtId="164" fontId="6" fillId="4" borderId="4" xfId="2" applyNumberFormat="1" applyFont="1" applyFill="1" applyBorder="1" applyAlignment="1" applyProtection="1">
      <alignment vertical="center"/>
    </xf>
    <xf numFmtId="0" fontId="10" fillId="0" borderId="6" xfId="0" applyFont="1" applyBorder="1" applyAlignment="1">
      <alignment horizontal="center" vertical="center" wrapText="1"/>
    </xf>
    <xf numFmtId="165" fontId="10" fillId="0" borderId="23" xfId="0" applyNumberFormat="1" applyFont="1" applyBorder="1" applyAlignment="1">
      <alignment horizontal="center" vertical="center" shrinkToFit="1"/>
    </xf>
    <xf numFmtId="165" fontId="10" fillId="0" borderId="4" xfId="0" applyNumberFormat="1" applyFont="1" applyBorder="1" applyAlignment="1">
      <alignment horizontal="center" vertical="center" shrinkToFit="1"/>
    </xf>
    <xf numFmtId="165" fontId="10" fillId="0" borderId="0" xfId="0" applyNumberFormat="1" applyFont="1" applyAlignment="1">
      <alignment horizontal="center" vertical="center" shrinkToFit="1"/>
    </xf>
    <xf numFmtId="166" fontId="0" fillId="0" borderId="4" xfId="0" applyNumberFormat="1" applyBorder="1" applyAlignment="1">
      <alignment horizontal="center" vertical="center"/>
    </xf>
    <xf numFmtId="165" fontId="4" fillId="0" borderId="0" xfId="2" applyNumberFormat="1" applyFont="1" applyBorder="1" applyAlignment="1" applyProtection="1">
      <alignment horizontal="center" vertical="center" wrapText="1"/>
    </xf>
    <xf numFmtId="165" fontId="4" fillId="2" borderId="0" xfId="2" applyNumberFormat="1" applyFont="1" applyFill="1" applyBorder="1" applyAlignment="1" applyProtection="1">
      <alignment vertical="center"/>
    </xf>
    <xf numFmtId="10" fontId="5" fillId="7" borderId="4" xfId="2" applyNumberFormat="1" applyFont="1" applyFill="1" applyBorder="1" applyAlignment="1" applyProtection="1">
      <alignment vertical="center"/>
    </xf>
    <xf numFmtId="165" fontId="1" fillId="2" borderId="0" xfId="2" applyNumberFormat="1" applyFont="1" applyFill="1" applyBorder="1" applyAlignment="1" applyProtection="1">
      <alignment vertical="center"/>
    </xf>
    <xf numFmtId="167" fontId="4" fillId="2" borderId="0" xfId="2" applyNumberFormat="1" applyFont="1" applyFill="1" applyBorder="1" applyAlignment="1" applyProtection="1">
      <alignment vertical="center"/>
    </xf>
    <xf numFmtId="167" fontId="4" fillId="2" borderId="4" xfId="2" applyNumberFormat="1" applyFont="1" applyFill="1" applyBorder="1" applyAlignment="1" applyProtection="1">
      <alignment vertical="center"/>
    </xf>
    <xf numFmtId="165" fontId="11" fillId="2" borderId="4" xfId="2" applyNumberFormat="1" applyFont="1" applyFill="1" applyBorder="1" applyAlignment="1" applyProtection="1">
      <alignment vertical="center"/>
    </xf>
    <xf numFmtId="165" fontId="4" fillId="0" borderId="0" xfId="1" applyNumberFormat="1" applyFont="1" applyBorder="1" applyAlignment="1" applyProtection="1">
      <alignment vertical="center"/>
    </xf>
    <xf numFmtId="165" fontId="6" fillId="3" borderId="5" xfId="2" applyNumberFormat="1" applyFont="1" applyFill="1" applyBorder="1" applyAlignment="1" applyProtection="1">
      <alignment horizontal="center" vertical="center" wrapText="1"/>
    </xf>
    <xf numFmtId="165" fontId="7" fillId="0" borderId="0" xfId="2" applyNumberFormat="1" applyFont="1" applyBorder="1" applyAlignment="1" applyProtection="1">
      <alignment vertical="center"/>
    </xf>
    <xf numFmtId="165" fontId="10" fillId="0" borderId="4" xfId="2" applyNumberFormat="1" applyFont="1" applyBorder="1" applyAlignment="1" applyProtection="1">
      <alignment horizontal="center" vertical="center"/>
    </xf>
    <xf numFmtId="165" fontId="10" fillId="0" borderId="4" xfId="2" applyNumberFormat="1" applyFont="1" applyBorder="1" applyAlignment="1" applyProtection="1">
      <alignment horizontal="right" vertical="center"/>
    </xf>
    <xf numFmtId="0" fontId="10" fillId="0" borderId="4" xfId="2" quotePrefix="1" applyFont="1" applyBorder="1" applyAlignment="1" applyProtection="1">
      <alignment horizontal="center" vertical="center"/>
    </xf>
    <xf numFmtId="0" fontId="1" fillId="5" borderId="0" xfId="2" applyFont="1" applyFill="1" applyBorder="1" applyAlignment="1" applyProtection="1">
      <alignment horizontal="center" vertical="center"/>
    </xf>
    <xf numFmtId="0" fontId="6" fillId="6" borderId="4" xfId="2" applyFont="1" applyFill="1" applyBorder="1" applyAlignment="1" applyProtection="1">
      <alignment horizontal="center" vertical="center"/>
    </xf>
    <xf numFmtId="0" fontId="1" fillId="5" borderId="0" xfId="2" applyFont="1" applyFill="1" applyBorder="1" applyAlignment="1" applyProtection="1">
      <alignment vertical="center"/>
    </xf>
    <xf numFmtId="0" fontId="0" fillId="5" borderId="0" xfId="0" applyFill="1"/>
    <xf numFmtId="0" fontId="20" fillId="6" borderId="4" xfId="2" applyFont="1" applyFill="1" applyBorder="1" applyAlignment="1" applyProtection="1">
      <alignment horizontal="center" vertical="center"/>
    </xf>
    <xf numFmtId="164" fontId="20" fillId="6" borderId="4" xfId="2" applyNumberFormat="1" applyFont="1" applyFill="1" applyBorder="1" applyAlignment="1" applyProtection="1">
      <alignment horizontal="center" vertical="center"/>
    </xf>
    <xf numFmtId="0" fontId="20" fillId="6" borderId="4" xfId="2" applyFont="1" applyFill="1" applyBorder="1" applyAlignment="1" applyProtection="1">
      <alignment vertical="center" wrapText="1"/>
    </xf>
    <xf numFmtId="165" fontId="20" fillId="6" borderId="0" xfId="2" applyNumberFormat="1" applyFont="1" applyFill="1" applyBorder="1" applyAlignment="1" applyProtection="1">
      <alignment vertical="center"/>
    </xf>
    <xf numFmtId="0" fontId="22" fillId="4" borderId="4" xfId="2" applyFont="1" applyFill="1" applyBorder="1" applyAlignment="1" applyProtection="1">
      <alignment vertical="center"/>
    </xf>
    <xf numFmtId="0" fontId="23" fillId="6" borderId="4" xfId="2" applyFont="1" applyFill="1" applyBorder="1" applyAlignment="1" applyProtection="1">
      <alignment horizontal="center" vertical="center"/>
    </xf>
    <xf numFmtId="0" fontId="22" fillId="4" borderId="4" xfId="2" applyFont="1" applyFill="1" applyBorder="1" applyAlignment="1" applyProtection="1">
      <alignment vertical="center" wrapText="1"/>
    </xf>
    <xf numFmtId="0" fontId="24" fillId="0" borderId="4" xfId="0" applyFont="1" applyBorder="1" applyAlignment="1">
      <alignment horizontal="center" vertical="center" wrapText="1"/>
    </xf>
    <xf numFmtId="9" fontId="1" fillId="11" borderId="4" xfId="2" applyNumberFormat="1" applyFont="1" applyFill="1" applyBorder="1" applyAlignment="1" applyProtection="1">
      <alignment horizontal="center" vertical="center"/>
    </xf>
    <xf numFmtId="168" fontId="1" fillId="12" borderId="24" xfId="2" applyNumberFormat="1" applyFont="1" applyFill="1" applyBorder="1" applyAlignment="1" applyProtection="1">
      <alignment horizontal="center" vertical="center"/>
    </xf>
    <xf numFmtId="168" fontId="15" fillId="13" borderId="21" xfId="2" applyNumberFormat="1" applyFont="1" applyFill="1" applyBorder="1" applyAlignment="1" applyProtection="1">
      <alignment horizontal="center" vertical="center"/>
    </xf>
    <xf numFmtId="0" fontId="24" fillId="0" borderId="4" xfId="2" applyFont="1" applyBorder="1" applyAlignment="1" applyProtection="1">
      <alignment horizontal="center" vertical="center"/>
    </xf>
    <xf numFmtId="0" fontId="24" fillId="0" borderId="4" xfId="2" applyFont="1" applyBorder="1" applyAlignment="1" applyProtection="1">
      <alignment horizontal="left" vertical="center" wrapText="1"/>
    </xf>
    <xf numFmtId="164" fontId="10" fillId="14" borderId="4" xfId="1" applyFont="1" applyFill="1" applyBorder="1" applyAlignment="1" applyProtection="1">
      <alignment horizontal="center" vertical="center"/>
    </xf>
    <xf numFmtId="165" fontId="24" fillId="14" borderId="8" xfId="0" applyNumberFormat="1" applyFont="1" applyFill="1" applyBorder="1" applyAlignment="1">
      <alignment horizontal="center" vertical="center" wrapText="1" shrinkToFit="1"/>
    </xf>
    <xf numFmtId="165" fontId="10" fillId="14" borderId="8" xfId="0" applyNumberFormat="1" applyFont="1" applyFill="1" applyBorder="1" applyAlignment="1">
      <alignment horizontal="center" vertical="center" wrapText="1" shrinkToFit="1"/>
    </xf>
    <xf numFmtId="165" fontId="10" fillId="14" borderId="9" xfId="0" applyNumberFormat="1" applyFont="1" applyFill="1" applyBorder="1" applyAlignment="1">
      <alignment horizontal="center" vertical="center" wrapText="1" shrinkToFit="1"/>
    </xf>
    <xf numFmtId="2" fontId="24" fillId="5" borderId="4" xfId="1" applyNumberFormat="1" applyFont="1" applyFill="1" applyBorder="1" applyAlignment="1" applyProtection="1">
      <alignment horizontal="center" vertical="center"/>
    </xf>
    <xf numFmtId="2" fontId="20" fillId="6" borderId="4" xfId="1" applyNumberFormat="1" applyFont="1" applyFill="1" applyBorder="1" applyAlignment="1" applyProtection="1">
      <alignment horizontal="center" vertical="center"/>
    </xf>
    <xf numFmtId="0" fontId="4" fillId="12" borderId="4" xfId="2" applyFont="1" applyFill="1" applyBorder="1" applyProtection="1"/>
    <xf numFmtId="0" fontId="6" fillId="4" borderId="6" xfId="2" applyFont="1" applyFill="1" applyBorder="1" applyAlignment="1" applyProtection="1">
      <alignment horizontal="center" vertical="center"/>
    </xf>
    <xf numFmtId="0" fontId="6" fillId="4" borderId="6" xfId="2" applyFont="1" applyFill="1" applyBorder="1" applyAlignment="1" applyProtection="1">
      <alignment vertical="center"/>
    </xf>
    <xf numFmtId="49" fontId="6" fillId="3" borderId="4" xfId="2" applyNumberFormat="1" applyFont="1" applyFill="1" applyBorder="1" applyAlignment="1" applyProtection="1">
      <alignment horizontal="center" vertical="center" wrapText="1"/>
    </xf>
    <xf numFmtId="49" fontId="6" fillId="3" borderId="4" xfId="2" applyNumberFormat="1" applyFont="1" applyFill="1" applyBorder="1" applyAlignment="1" applyProtection="1">
      <alignment vertical="center" wrapText="1"/>
    </xf>
    <xf numFmtId="0" fontId="0" fillId="0" borderId="0" xfId="0" applyAlignment="1">
      <alignment vertical="center"/>
    </xf>
    <xf numFmtId="0" fontId="23" fillId="6" borderId="25" xfId="2" applyFont="1" applyFill="1" applyBorder="1" applyAlignment="1" applyProtection="1">
      <alignment horizontal="center" vertical="center"/>
    </xf>
    <xf numFmtId="0" fontId="10" fillId="0" borderId="25" xfId="2" applyFont="1" applyBorder="1" applyAlignment="1" applyProtection="1">
      <alignment horizontal="center" vertical="center"/>
    </xf>
    <xf numFmtId="0" fontId="10" fillId="0" borderId="25" xfId="2" applyFont="1" applyBorder="1" applyAlignment="1" applyProtection="1">
      <alignment horizontal="left" vertical="center" wrapText="1"/>
    </xf>
    <xf numFmtId="164" fontId="10" fillId="0" borderId="25" xfId="1" applyFont="1" applyBorder="1" applyAlignment="1" applyProtection="1">
      <alignment horizontal="center" vertical="center"/>
    </xf>
    <xf numFmtId="165" fontId="10" fillId="0" borderId="26" xfId="0" applyNumberFormat="1" applyFont="1" applyBorder="1" applyAlignment="1">
      <alignment horizontal="center" vertical="center" shrinkToFit="1"/>
    </xf>
    <xf numFmtId="165" fontId="10" fillId="0" borderId="25" xfId="2" applyNumberFormat="1" applyFont="1" applyBorder="1" applyAlignment="1" applyProtection="1">
      <alignment horizontal="center" vertical="center"/>
    </xf>
    <xf numFmtId="165" fontId="10" fillId="0" borderId="25" xfId="2" applyNumberFormat="1" applyFont="1" applyBorder="1" applyAlignment="1" applyProtection="1">
      <alignment horizontal="right" vertical="center"/>
    </xf>
    <xf numFmtId="0" fontId="24" fillId="0" borderId="4" xfId="0" applyFont="1" applyBorder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0" fontId="24" fillId="0" borderId="12" xfId="2" applyFont="1" applyBorder="1" applyAlignment="1" applyProtection="1">
      <alignment horizontal="left" vertical="center" wrapText="1"/>
    </xf>
    <xf numFmtId="0" fontId="1" fillId="0" borderId="27" xfId="2" applyFont="1" applyBorder="1" applyAlignment="1" applyProtection="1">
      <alignment vertical="center"/>
    </xf>
    <xf numFmtId="0" fontId="29" fillId="0" borderId="0" xfId="0" applyFont="1"/>
    <xf numFmtId="4" fontId="6" fillId="3" borderId="14" xfId="2" applyNumberFormat="1" applyFont="1" applyFill="1" applyBorder="1" applyAlignment="1" applyProtection="1">
      <alignment horizontal="center" vertical="center" wrapText="1"/>
    </xf>
    <xf numFmtId="165" fontId="6" fillId="4" borderId="14" xfId="1" applyNumberFormat="1" applyFont="1" applyFill="1" applyBorder="1" applyAlignment="1" applyProtection="1">
      <alignment horizontal="left" vertical="center" wrapText="1"/>
    </xf>
    <xf numFmtId="0" fontId="20" fillId="0" borderId="4" xfId="2" applyFont="1" applyBorder="1" applyAlignment="1" applyProtection="1">
      <alignment horizontal="left" vertical="center" wrapText="1"/>
    </xf>
    <xf numFmtId="0" fontId="22" fillId="2" borderId="14" xfId="2" applyFont="1" applyFill="1" applyBorder="1" applyAlignment="1" applyProtection="1">
      <alignment horizontal="left" vertical="center"/>
    </xf>
    <xf numFmtId="0" fontId="5" fillId="2" borderId="14" xfId="2" applyFont="1" applyFill="1" applyBorder="1" applyAlignment="1" applyProtection="1">
      <alignment horizontal="left" vertical="center"/>
    </xf>
    <xf numFmtId="0" fontId="5" fillId="2" borderId="4" xfId="2" applyFont="1" applyFill="1" applyBorder="1" applyAlignment="1" applyProtection="1">
      <alignment horizontal="left"/>
    </xf>
    <xf numFmtId="0" fontId="3" fillId="0" borderId="2" xfId="2" applyFont="1" applyBorder="1" applyAlignment="1" applyProtection="1">
      <alignment horizontal="center" vertical="center" wrapText="1"/>
    </xf>
    <xf numFmtId="0" fontId="26" fillId="2" borderId="14" xfId="2" applyFont="1" applyFill="1" applyBorder="1" applyAlignment="1" applyProtection="1">
      <alignment horizontal="center" vertical="center"/>
    </xf>
    <xf numFmtId="0" fontId="4" fillId="2" borderId="15" xfId="2" applyFont="1" applyFill="1" applyBorder="1" applyAlignment="1" applyProtection="1">
      <alignment horizontal="center" vertical="center"/>
    </xf>
    <xf numFmtId="0" fontId="4" fillId="2" borderId="16" xfId="2" applyFont="1" applyFill="1" applyBorder="1" applyAlignment="1" applyProtection="1">
      <alignment horizontal="center" vertical="center"/>
    </xf>
    <xf numFmtId="0" fontId="5" fillId="2" borderId="4" xfId="2" applyFont="1" applyFill="1" applyBorder="1" applyAlignment="1" applyProtection="1">
      <alignment horizontal="center" vertical="center"/>
    </xf>
    <xf numFmtId="0" fontId="5" fillId="2" borderId="4" xfId="2" applyFont="1" applyFill="1" applyBorder="1" applyAlignment="1" applyProtection="1">
      <alignment horizontal="left" wrapText="1"/>
    </xf>
    <xf numFmtId="0" fontId="4" fillId="2" borderId="15" xfId="2" applyFont="1" applyFill="1" applyBorder="1" applyAlignment="1" applyProtection="1">
      <alignment horizontal="center" vertical="center" wrapText="1"/>
    </xf>
    <xf numFmtId="0" fontId="4" fillId="2" borderId="16" xfId="2" applyFont="1" applyFill="1" applyBorder="1" applyAlignment="1" applyProtection="1">
      <alignment horizontal="center" vertical="center" wrapText="1"/>
    </xf>
    <xf numFmtId="0" fontId="5" fillId="2" borderId="4" xfId="2" applyFont="1" applyFill="1" applyBorder="1" applyAlignment="1" applyProtection="1">
      <alignment horizontal="center" vertical="center" wrapText="1"/>
    </xf>
    <xf numFmtId="164" fontId="25" fillId="0" borderId="14" xfId="2" applyNumberFormat="1" applyFont="1" applyBorder="1" applyAlignment="1" applyProtection="1">
      <alignment horizontal="center" vertical="center" wrapText="1"/>
    </xf>
    <xf numFmtId="164" fontId="1" fillId="0" borderId="15" xfId="2" applyNumberFormat="1" applyFont="1" applyBorder="1" applyAlignment="1" applyProtection="1">
      <alignment horizontal="center" vertical="center" wrapText="1"/>
    </xf>
    <xf numFmtId="164" fontId="1" fillId="0" borderId="16" xfId="2" applyNumberFormat="1" applyFont="1" applyBorder="1" applyAlignment="1" applyProtection="1">
      <alignment horizontal="center" vertical="center" wrapText="1"/>
    </xf>
    <xf numFmtId="165" fontId="24" fillId="14" borderId="14" xfId="0" applyNumberFormat="1" applyFont="1" applyFill="1" applyBorder="1" applyAlignment="1">
      <alignment horizontal="center" vertical="center" wrapText="1" shrinkToFit="1"/>
    </xf>
    <xf numFmtId="165" fontId="10" fillId="14" borderId="15" xfId="0" applyNumberFormat="1" applyFont="1" applyFill="1" applyBorder="1" applyAlignment="1">
      <alignment horizontal="center" vertical="center" wrapText="1" shrinkToFit="1"/>
    </xf>
    <xf numFmtId="165" fontId="10" fillId="14" borderId="16" xfId="0" applyNumberFormat="1" applyFont="1" applyFill="1" applyBorder="1" applyAlignment="1">
      <alignment horizontal="center" vertical="center" wrapText="1" shrinkToFit="1"/>
    </xf>
    <xf numFmtId="165" fontId="20" fillId="6" borderId="14" xfId="1" applyNumberFormat="1" applyFont="1" applyFill="1" applyBorder="1" applyAlignment="1" applyProtection="1">
      <alignment horizontal="center" vertical="center" wrapText="1"/>
    </xf>
    <xf numFmtId="165" fontId="20" fillId="6" borderId="15" xfId="1" applyNumberFormat="1" applyFont="1" applyFill="1" applyBorder="1" applyAlignment="1" applyProtection="1">
      <alignment horizontal="center" vertical="center" wrapText="1"/>
    </xf>
    <xf numFmtId="165" fontId="20" fillId="6" borderId="16" xfId="1" applyNumberFormat="1" applyFont="1" applyFill="1" applyBorder="1" applyAlignment="1" applyProtection="1">
      <alignment horizontal="center" vertical="center" wrapText="1"/>
    </xf>
    <xf numFmtId="165" fontId="24" fillId="6" borderId="4" xfId="2" applyNumberFormat="1" applyFont="1" applyFill="1" applyBorder="1" applyAlignment="1" applyProtection="1">
      <alignment horizontal="center" vertical="center" wrapText="1"/>
    </xf>
    <xf numFmtId="165" fontId="10" fillId="6" borderId="4" xfId="2" applyNumberFormat="1" applyFont="1" applyFill="1" applyBorder="1" applyAlignment="1" applyProtection="1">
      <alignment horizontal="center" vertical="center" wrapText="1"/>
    </xf>
    <xf numFmtId="165" fontId="24" fillId="0" borderId="13" xfId="0" applyNumberFormat="1" applyFont="1" applyBorder="1" applyAlignment="1">
      <alignment horizontal="center" vertical="center" wrapText="1" shrinkToFit="1"/>
    </xf>
    <xf numFmtId="165" fontId="10" fillId="0" borderId="8" xfId="0" applyNumberFormat="1" applyFont="1" applyBorder="1" applyAlignment="1">
      <alignment horizontal="center" vertical="center" wrapText="1" shrinkToFit="1"/>
    </xf>
    <xf numFmtId="165" fontId="10" fillId="0" borderId="9" xfId="0" applyNumberFormat="1" applyFont="1" applyBorder="1" applyAlignment="1">
      <alignment horizontal="center" vertical="center" wrapText="1" shrinkToFit="1"/>
    </xf>
    <xf numFmtId="165" fontId="24" fillId="0" borderId="4" xfId="0" applyNumberFormat="1" applyFont="1" applyBorder="1" applyAlignment="1">
      <alignment horizontal="center" vertical="center" wrapText="1" shrinkToFit="1"/>
    </xf>
    <xf numFmtId="165" fontId="10" fillId="0" borderId="4" xfId="0" applyNumberFormat="1" applyFont="1" applyBorder="1" applyAlignment="1">
      <alignment horizontal="center" vertical="center" wrapText="1" shrinkToFit="1"/>
    </xf>
    <xf numFmtId="165" fontId="6" fillId="4" borderId="6" xfId="1" applyNumberFormat="1" applyFont="1" applyFill="1" applyBorder="1" applyAlignment="1" applyProtection="1">
      <alignment horizontal="center" vertical="center" wrapText="1"/>
    </xf>
    <xf numFmtId="165" fontId="6" fillId="4" borderId="6" xfId="1" applyNumberFormat="1" applyFont="1" applyFill="1" applyBorder="1" applyAlignment="1" applyProtection="1">
      <alignment vertical="center" wrapText="1"/>
    </xf>
    <xf numFmtId="4" fontId="6" fillId="3" borderId="18" xfId="2" applyNumberFormat="1" applyFont="1" applyFill="1" applyBorder="1" applyAlignment="1" applyProtection="1">
      <alignment horizontal="center" vertical="center" wrapText="1"/>
    </xf>
    <xf numFmtId="4" fontId="6" fillId="3" borderId="5" xfId="2" applyNumberFormat="1" applyFont="1" applyFill="1" applyBorder="1" applyAlignment="1" applyProtection="1">
      <alignment horizontal="center" vertical="center" wrapText="1"/>
    </xf>
    <xf numFmtId="165" fontId="6" fillId="4" borderId="4" xfId="1" applyNumberFormat="1" applyFont="1" applyFill="1" applyBorder="1" applyAlignment="1" applyProtection="1">
      <alignment horizontal="center" vertical="center" wrapText="1"/>
    </xf>
    <xf numFmtId="165" fontId="6" fillId="4" borderId="4" xfId="1" applyNumberFormat="1" applyFont="1" applyFill="1" applyBorder="1" applyAlignment="1" applyProtection="1">
      <alignment vertical="center" wrapText="1"/>
    </xf>
    <xf numFmtId="165" fontId="10" fillId="0" borderId="20" xfId="0" applyNumberFormat="1" applyFont="1" applyBorder="1" applyAlignment="1">
      <alignment horizontal="center" vertical="center" wrapText="1" shrinkToFit="1"/>
    </xf>
    <xf numFmtId="165" fontId="10" fillId="0" borderId="15" xfId="0" applyNumberFormat="1" applyFont="1" applyBorder="1" applyAlignment="1">
      <alignment horizontal="center" vertical="center" wrapText="1" shrinkToFit="1"/>
    </xf>
    <xf numFmtId="165" fontId="10" fillId="0" borderId="16" xfId="0" applyNumberFormat="1" applyFont="1" applyBorder="1" applyAlignment="1">
      <alignment horizontal="center" vertical="center" wrapText="1" shrinkToFit="1"/>
    </xf>
    <xf numFmtId="0" fontId="25" fillId="0" borderId="27" xfId="2" applyFont="1" applyBorder="1" applyAlignment="1" applyProtection="1">
      <alignment horizontal="center" vertical="center" wrapText="1"/>
    </xf>
    <xf numFmtId="0" fontId="1" fillId="0" borderId="27" xfId="2" applyFont="1" applyBorder="1" applyAlignment="1" applyProtection="1">
      <alignment horizontal="center" vertical="center"/>
    </xf>
    <xf numFmtId="0" fontId="1" fillId="0" borderId="27" xfId="2" applyFont="1" applyBorder="1" applyAlignment="1" applyProtection="1">
      <alignment horizontal="center" vertical="center" wrapText="1"/>
    </xf>
    <xf numFmtId="0" fontId="4" fillId="3" borderId="17" xfId="2" applyFont="1" applyFill="1" applyBorder="1" applyAlignment="1" applyProtection="1">
      <alignment horizontal="center"/>
    </xf>
    <xf numFmtId="0" fontId="4" fillId="3" borderId="2" xfId="2" applyFont="1" applyFill="1" applyBorder="1" applyAlignment="1" applyProtection="1">
      <alignment horizontal="center"/>
    </xf>
    <xf numFmtId="0" fontId="4" fillId="0" borderId="17" xfId="2" applyFont="1" applyBorder="1" applyAlignment="1" applyProtection="1">
      <alignment horizontal="center"/>
    </xf>
    <xf numFmtId="0" fontId="4" fillId="0" borderId="2" xfId="2" applyFont="1" applyBorder="1" applyAlignment="1" applyProtection="1">
      <alignment horizontal="center"/>
    </xf>
    <xf numFmtId="0" fontId="12" fillId="0" borderId="10" xfId="2" applyFont="1" applyBorder="1" applyAlignment="1" applyProtection="1">
      <alignment horizontal="center" vertical="center"/>
    </xf>
    <xf numFmtId="0" fontId="12" fillId="0" borderId="11" xfId="2" applyFont="1" applyBorder="1" applyAlignment="1" applyProtection="1">
      <alignment horizontal="center" vertical="center"/>
    </xf>
    <xf numFmtId="0" fontId="12" fillId="0" borderId="7" xfId="2" applyFont="1" applyBorder="1" applyAlignment="1" applyProtection="1">
      <alignment horizontal="center" vertical="center"/>
    </xf>
    <xf numFmtId="0" fontId="12" fillId="0" borderId="8" xfId="2" applyFont="1" applyBorder="1" applyAlignment="1" applyProtection="1">
      <alignment horizontal="center" vertical="center"/>
    </xf>
    <xf numFmtId="0" fontId="4" fillId="0" borderId="4" xfId="2" applyFont="1" applyBorder="1" applyAlignment="1" applyProtection="1">
      <alignment horizontal="left" vertical="center" wrapText="1"/>
    </xf>
    <xf numFmtId="0" fontId="1" fillId="0" borderId="4" xfId="2" applyFont="1" applyBorder="1" applyAlignment="1" applyProtection="1">
      <alignment horizontal="center" vertical="center"/>
    </xf>
    <xf numFmtId="0" fontId="1" fillId="0" borderId="4" xfId="2" applyFont="1" applyBorder="1" applyAlignment="1" applyProtection="1">
      <alignment horizontal="center" vertical="top" wrapText="1"/>
    </xf>
    <xf numFmtId="0" fontId="1" fillId="0" borderId="4" xfId="2" applyFont="1" applyBorder="1" applyAlignment="1" applyProtection="1">
      <alignment horizontal="center" vertical="top"/>
    </xf>
    <xf numFmtId="0" fontId="11" fillId="0" borderId="14" xfId="2" applyFont="1" applyBorder="1" applyAlignment="1" applyProtection="1">
      <alignment horizontal="center" vertical="center"/>
    </xf>
    <xf numFmtId="0" fontId="11" fillId="0" borderId="15" xfId="2" applyFont="1" applyBorder="1" applyAlignment="1" applyProtection="1">
      <alignment horizontal="center" vertical="center"/>
    </xf>
    <xf numFmtId="0" fontId="13" fillId="0" borderId="14" xfId="0" applyFont="1" applyBorder="1" applyAlignment="1">
      <alignment horizontal="left"/>
    </xf>
    <xf numFmtId="0" fontId="13" fillId="0" borderId="15" xfId="0" applyFont="1" applyBorder="1" applyAlignment="1">
      <alignment horizontal="left"/>
    </xf>
    <xf numFmtId="0" fontId="1" fillId="0" borderId="14" xfId="2" applyFont="1" applyBorder="1" applyAlignment="1" applyProtection="1">
      <alignment horizontal="center" vertical="center"/>
    </xf>
    <xf numFmtId="0" fontId="1" fillId="0" borderId="15" xfId="2" applyFont="1" applyBorder="1" applyAlignment="1" applyProtection="1">
      <alignment horizontal="center" vertical="center"/>
    </xf>
    <xf numFmtId="0" fontId="4" fillId="0" borderId="14" xfId="2" applyFont="1" applyBorder="1" applyAlignment="1" applyProtection="1">
      <alignment horizontal="left" vertical="center"/>
    </xf>
    <xf numFmtId="0" fontId="4" fillId="0" borderId="16" xfId="2" applyFont="1" applyBorder="1" applyAlignment="1" applyProtection="1">
      <alignment horizontal="left" vertical="center"/>
    </xf>
    <xf numFmtId="0" fontId="4" fillId="0" borderId="4" xfId="2" applyFont="1" applyBorder="1" applyAlignment="1" applyProtection="1">
      <alignment horizontal="center" vertical="center"/>
    </xf>
    <xf numFmtId="0" fontId="20" fillId="0" borderId="4" xfId="2" applyFont="1" applyBorder="1" applyAlignment="1" applyProtection="1">
      <alignment horizontal="center" wrapText="1"/>
    </xf>
    <xf numFmtId="0" fontId="20" fillId="0" borderId="4" xfId="2" applyFont="1" applyBorder="1" applyAlignment="1" applyProtection="1">
      <alignment horizontal="center"/>
    </xf>
    <xf numFmtId="165" fontId="28" fillId="0" borderId="4" xfId="0" applyNumberFormat="1" applyFont="1" applyBorder="1" applyAlignment="1">
      <alignment horizontal="left" vertical="center" wrapText="1" shrinkToFit="1"/>
    </xf>
    <xf numFmtId="0" fontId="5" fillId="2" borderId="14" xfId="2" applyFont="1" applyFill="1" applyBorder="1" applyAlignment="1" applyProtection="1">
      <alignment horizontal="left"/>
    </xf>
    <xf numFmtId="0" fontId="5" fillId="2" borderId="15" xfId="2" applyFont="1" applyFill="1" applyBorder="1" applyAlignment="1" applyProtection="1">
      <alignment horizontal="left"/>
    </xf>
    <xf numFmtId="0" fontId="5" fillId="2" borderId="15" xfId="2" applyFont="1" applyFill="1" applyBorder="1" applyAlignment="1" applyProtection="1">
      <alignment horizontal="left" vertical="center"/>
    </xf>
    <xf numFmtId="0" fontId="10" fillId="0" borderId="14" xfId="2" applyFont="1" applyBorder="1" applyAlignment="1" applyProtection="1">
      <alignment horizontal="center" vertical="center"/>
    </xf>
    <xf numFmtId="0" fontId="10" fillId="0" borderId="16" xfId="2" applyFont="1" applyBorder="1" applyAlignment="1" applyProtection="1">
      <alignment horizontal="center" vertical="center"/>
    </xf>
    <xf numFmtId="0" fontId="3" fillId="0" borderId="2" xfId="2" applyFont="1" applyBorder="1" applyAlignment="1" applyProtection="1">
      <alignment horizontal="left" vertical="center" wrapText="1"/>
    </xf>
    <xf numFmtId="0" fontId="3" fillId="0" borderId="3" xfId="2" applyFont="1" applyBorder="1" applyAlignment="1" applyProtection="1">
      <alignment horizontal="center" vertical="center" wrapText="1"/>
    </xf>
    <xf numFmtId="0" fontId="3" fillId="0" borderId="3" xfId="2" applyFont="1" applyBorder="1" applyAlignment="1" applyProtection="1">
      <alignment horizontal="left" vertical="center" wrapText="1"/>
    </xf>
    <xf numFmtId="0" fontId="28" fillId="0" borderId="4" xfId="0" applyFont="1" applyBorder="1" applyAlignment="1">
      <alignment horizontal="left" vertical="center" wrapText="1" shrinkToFit="1"/>
    </xf>
    <xf numFmtId="165" fontId="28" fillId="6" borderId="4" xfId="2" applyNumberFormat="1" applyFont="1" applyFill="1" applyBorder="1" applyAlignment="1" applyProtection="1">
      <alignment horizontal="left" vertical="center" wrapText="1"/>
    </xf>
    <xf numFmtId="165" fontId="28" fillId="6" borderId="7" xfId="2" applyNumberFormat="1" applyFont="1" applyFill="1" applyBorder="1" applyAlignment="1" applyProtection="1">
      <alignment horizontal="left" vertical="center" wrapText="1"/>
    </xf>
  </cellXfs>
  <cellStyles count="3">
    <cellStyle name="Normal" xfId="0" builtinId="0"/>
    <cellStyle name="Texto Explicativo" xfId="2" builtinId="53"/>
    <cellStyle name="Vírgula" xfId="1" builtinId="3"/>
  </cellStyles>
  <dxfs count="12">
    <dxf>
      <fill>
        <patternFill patternType="solid">
          <bgColor rgb="FFFFC7CE"/>
        </patternFill>
      </fill>
    </dxf>
    <dxf>
      <font>
        <color rgb="FF000000"/>
        <name val="Arial"/>
        <scheme val="none"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FFFFFF"/>
      </font>
    </dxf>
    <dxf>
      <fill>
        <patternFill patternType="solid">
          <bgColor rgb="FFFFC7CE"/>
        </patternFill>
      </fill>
    </dxf>
    <dxf>
      <font>
        <color rgb="FF000000"/>
        <name val="Arial"/>
        <scheme val="none"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FFFFFF"/>
      </font>
    </dxf>
    <dxf>
      <fill>
        <patternFill patternType="solid">
          <bgColor rgb="FFFFC7CE"/>
        </patternFill>
      </fill>
    </dxf>
    <dxf>
      <font>
        <color rgb="FF000000"/>
        <name val="Arial"/>
        <scheme val="none"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FFFFFF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9C0006"/>
      <rgbColor rgb="00006600"/>
      <rgbColor rgb="00000080"/>
      <rgbColor rgb="00996600"/>
      <rgbColor rgb="00800080"/>
      <rgbColor rgb="00008080"/>
      <rgbColor rgb="00C0C0C0"/>
      <rgbColor rgb="00808080"/>
      <rgbColor rgb="009999FF"/>
      <rgbColor rgb="00993366"/>
      <rgbColor rgb="00FFFFCC"/>
      <rgbColor rgb="00DDDDDD"/>
      <rgbColor rgb="00660066"/>
      <rgbColor rgb="00FF8080"/>
      <rgbColor rgb="000066CC"/>
      <rgbColor rgb="00D9D9D9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B0F0"/>
      <rgbColor rgb="00CCFFFF"/>
      <rgbColor rgb="00CCFFCC"/>
      <rgbColor rgb="00C3D69B"/>
      <rgbColor rgb="0095B3D7"/>
      <rgbColor rgb="00FFC7CE"/>
      <rgbColor rgb="00BFBFBF"/>
      <rgbColor rgb="00FFCCCC"/>
      <rgbColor rgb="003366FF"/>
      <rgbColor rgb="0033CCCC"/>
      <rgbColor rgb="0099CC00"/>
      <rgbColor rgb="00FFCC00"/>
      <rgbColor rgb="00FF9900"/>
      <rgbColor rgb="00FF6600"/>
      <rgbColor rgb="00558ED5"/>
      <rgbColor rgb="00969696"/>
      <rgbColor rgb="00003366"/>
      <rgbColor rgb="0000B050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928297</xdr:colOff>
      <xdr:row>1</xdr:row>
      <xdr:rowOff>113319</xdr:rowOff>
    </xdr:from>
    <xdr:to>
      <xdr:col>8</xdr:col>
      <xdr:colOff>231852</xdr:colOff>
      <xdr:row>2</xdr:row>
      <xdr:rowOff>539143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3587115" y="274955"/>
          <a:ext cx="6573520" cy="6070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pt-BR" sz="1600" b="1">
              <a:solidFill>
                <a:schemeClr val="dk1"/>
              </a:solidFill>
              <a:latin typeface="Arial" panose="020B0604020202020204" pitchFamily="7" charset="0"/>
              <a:ea typeface="+mn-ea"/>
              <a:cs typeface="Arial" panose="020B0604020202020204" pitchFamily="7" charset="0"/>
            </a:rPr>
            <a:t>              </a:t>
          </a:r>
          <a:endParaRPr lang="pt-BR" sz="1600">
            <a:solidFill>
              <a:schemeClr val="dk1"/>
            </a:solidFill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4</xdr:col>
      <xdr:colOff>1523996</xdr:colOff>
      <xdr:row>27</xdr:row>
      <xdr:rowOff>0</xdr:rowOff>
    </xdr:from>
    <xdr:to>
      <xdr:col>5</xdr:col>
      <xdr:colOff>358585</xdr:colOff>
      <xdr:row>28</xdr:row>
      <xdr:rowOff>134471</xdr:rowOff>
    </xdr:to>
    <xdr:sp macro="" textlink="">
      <xdr:nvSpPr>
        <xdr:cNvPr id="5" name="CaixaDeTex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182745" y="25852120"/>
          <a:ext cx="3856355" cy="3892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endParaRPr lang="pt-BR" sz="1000">
            <a:solidFill>
              <a:schemeClr val="dk1"/>
            </a:solidFill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1</xdr:col>
      <xdr:colOff>268941</xdr:colOff>
      <xdr:row>27</xdr:row>
      <xdr:rowOff>0</xdr:rowOff>
    </xdr:from>
    <xdr:to>
      <xdr:col>4</xdr:col>
      <xdr:colOff>1605802</xdr:colOff>
      <xdr:row>27</xdr:row>
      <xdr:rowOff>0</xdr:rowOff>
    </xdr:to>
    <xdr:sp macro="" textlink="">
      <xdr:nvSpPr>
        <xdr:cNvPr id="6" name="CaixaDeTex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75285" y="25782905"/>
          <a:ext cx="3889375" cy="6921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pt-BR" sz="1100"/>
        </a:p>
      </xdr:txBody>
    </xdr:sp>
    <xdr:clientData/>
  </xdr:twoCellAnchor>
  <xdr:twoCellAnchor>
    <xdr:from>
      <xdr:col>6</xdr:col>
      <xdr:colOff>33700</xdr:colOff>
      <xdr:row>27</xdr:row>
      <xdr:rowOff>0</xdr:rowOff>
    </xdr:from>
    <xdr:to>
      <xdr:col>9</xdr:col>
      <xdr:colOff>1109464</xdr:colOff>
      <xdr:row>27</xdr:row>
      <xdr:rowOff>0</xdr:rowOff>
    </xdr:to>
    <xdr:sp macro="" textlink="">
      <xdr:nvSpPr>
        <xdr:cNvPr id="7" name="CaixaDeTexto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217535" y="25782905"/>
          <a:ext cx="3902710" cy="6921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pt-BR" sz="1100"/>
        </a:p>
      </xdr:txBody>
    </xdr:sp>
    <xdr:clientData/>
  </xdr:twoCellAnchor>
  <xdr:twoCellAnchor editAs="oneCell">
    <xdr:from>
      <xdr:col>4</xdr:col>
      <xdr:colOff>461645</xdr:colOff>
      <xdr:row>0</xdr:row>
      <xdr:rowOff>79375</xdr:rowOff>
    </xdr:from>
    <xdr:to>
      <xdr:col>6</xdr:col>
      <xdr:colOff>550215</xdr:colOff>
      <xdr:row>2</xdr:row>
      <xdr:rowOff>700602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21025" y="79375"/>
          <a:ext cx="5612765" cy="963930"/>
        </a:xfrm>
        <a:prstGeom prst="rect">
          <a:avLst/>
        </a:prstGeom>
      </xdr:spPr>
    </xdr:pic>
    <xdr:clientData/>
  </xdr:twoCellAnchor>
  <xdr:twoCellAnchor editAs="oneCell">
    <xdr:from>
      <xdr:col>1</xdr:col>
      <xdr:colOff>554990</xdr:colOff>
      <xdr:row>0</xdr:row>
      <xdr:rowOff>62865</xdr:rowOff>
    </xdr:from>
    <xdr:to>
      <xdr:col>2</xdr:col>
      <xdr:colOff>813622</xdr:colOff>
      <xdr:row>2</xdr:row>
      <xdr:rowOff>436149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670" y="62865"/>
          <a:ext cx="951865" cy="715645"/>
        </a:xfrm>
        <a:prstGeom prst="rect">
          <a:avLst/>
        </a:prstGeom>
      </xdr:spPr>
    </xdr:pic>
    <xdr:clientData/>
  </xdr:twoCellAnchor>
  <xdr:twoCellAnchor editAs="oneCell">
    <xdr:from>
      <xdr:col>9</xdr:col>
      <xdr:colOff>18380</xdr:colOff>
      <xdr:row>1</xdr:row>
      <xdr:rowOff>53368</xdr:rowOff>
    </xdr:from>
    <xdr:to>
      <xdr:col>9</xdr:col>
      <xdr:colOff>1296412</xdr:colOff>
      <xdr:row>2</xdr:row>
      <xdr:rowOff>405569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28680" y="215265"/>
          <a:ext cx="1278255" cy="532765"/>
        </a:xfrm>
        <a:prstGeom prst="rect">
          <a:avLst/>
        </a:prstGeom>
      </xdr:spPr>
    </xdr:pic>
    <xdr:clientData/>
  </xdr:twoCellAnchor>
  <xdr:twoCellAnchor>
    <xdr:from>
      <xdr:col>4</xdr:col>
      <xdr:colOff>1523996</xdr:colOff>
      <xdr:row>22</xdr:row>
      <xdr:rowOff>0</xdr:rowOff>
    </xdr:from>
    <xdr:to>
      <xdr:col>5</xdr:col>
      <xdr:colOff>358585</xdr:colOff>
      <xdr:row>23</xdr:row>
      <xdr:rowOff>134471</xdr:rowOff>
    </xdr:to>
    <xdr:sp macro="" textlink="">
      <xdr:nvSpPr>
        <xdr:cNvPr id="12" name="CaixaDeTexto 11">
          <a:extLst>
            <a:ext uri="{FF2B5EF4-FFF2-40B4-BE49-F238E27FC236}">
              <a16:creationId xmlns:a16="http://schemas.microsoft.com/office/drawing/2014/main" id="{33DA91B4-7DB3-4ACD-9436-54982C0BC796}"/>
            </a:ext>
          </a:extLst>
        </xdr:cNvPr>
        <xdr:cNvSpPr txBox="1"/>
      </xdr:nvSpPr>
      <xdr:spPr>
        <a:xfrm>
          <a:off x="4177549" y="15275859"/>
          <a:ext cx="3854824" cy="38548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endParaRPr lang="pt-BR" sz="1000">
            <a:solidFill>
              <a:schemeClr val="dk1"/>
            </a:solidFill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4</xdr:col>
      <xdr:colOff>1523996</xdr:colOff>
      <xdr:row>22</xdr:row>
      <xdr:rowOff>0</xdr:rowOff>
    </xdr:from>
    <xdr:to>
      <xdr:col>5</xdr:col>
      <xdr:colOff>358585</xdr:colOff>
      <xdr:row>23</xdr:row>
      <xdr:rowOff>134471</xdr:rowOff>
    </xdr:to>
    <xdr:sp macro="" textlink="">
      <xdr:nvSpPr>
        <xdr:cNvPr id="13" name="CaixaDeTexto 12">
          <a:extLst>
            <a:ext uri="{FF2B5EF4-FFF2-40B4-BE49-F238E27FC236}">
              <a16:creationId xmlns:a16="http://schemas.microsoft.com/office/drawing/2014/main" id="{9F18CFC9-DFCF-4439-B47E-C98955736CF5}"/>
            </a:ext>
          </a:extLst>
        </xdr:cNvPr>
        <xdr:cNvSpPr txBox="1"/>
      </xdr:nvSpPr>
      <xdr:spPr>
        <a:xfrm>
          <a:off x="4177549" y="14415247"/>
          <a:ext cx="3854824" cy="38548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endParaRPr lang="pt-BR" sz="1000">
            <a:solidFill>
              <a:schemeClr val="dk1"/>
            </a:solidFill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928297</xdr:colOff>
      <xdr:row>1</xdr:row>
      <xdr:rowOff>113319</xdr:rowOff>
    </xdr:from>
    <xdr:to>
      <xdr:col>7</xdr:col>
      <xdr:colOff>231852</xdr:colOff>
      <xdr:row>2</xdr:row>
      <xdr:rowOff>539143</xdr:rowOff>
    </xdr:to>
    <xdr:sp macro="" textlink="">
      <xdr:nvSpPr>
        <xdr:cNvPr id="2" name="CaixaDeTexto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489835" y="297815"/>
          <a:ext cx="5788660" cy="52895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>
          <a:defPPr>
            <a:defRPr lang="pt-BR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t-BR" sz="1600" b="1">
              <a:solidFill>
                <a:schemeClr val="dk1"/>
              </a:solidFill>
              <a:latin typeface="Arial" panose="020B0604020202020204" pitchFamily="7" charset="0"/>
              <a:ea typeface="+mn-ea"/>
              <a:cs typeface="Arial" panose="020B0604020202020204" pitchFamily="7" charset="0"/>
            </a:rPr>
            <a:t>              </a:t>
          </a:r>
          <a:endParaRPr lang="pt-BR" altLang="en-US" sz="1600">
            <a:solidFill>
              <a:schemeClr val="dk1"/>
            </a:solidFill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 editAs="oneCell">
    <xdr:from>
      <xdr:col>3</xdr:col>
      <xdr:colOff>189865</xdr:colOff>
      <xdr:row>0</xdr:row>
      <xdr:rowOff>7620</xdr:rowOff>
    </xdr:from>
    <xdr:to>
      <xdr:col>6</xdr:col>
      <xdr:colOff>161925</xdr:colOff>
      <xdr:row>3</xdr:row>
      <xdr:rowOff>33020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1965" y="7620"/>
          <a:ext cx="5612765" cy="852170"/>
        </a:xfrm>
        <a:prstGeom prst="rect">
          <a:avLst/>
        </a:prstGeom>
      </xdr:spPr>
    </xdr:pic>
    <xdr:clientData/>
  </xdr:twoCellAnchor>
  <xdr:twoCellAnchor editAs="oneCell">
    <xdr:from>
      <xdr:col>1</xdr:col>
      <xdr:colOff>16510</xdr:colOff>
      <xdr:row>0</xdr:row>
      <xdr:rowOff>74930</xdr:rowOff>
    </xdr:from>
    <xdr:to>
      <xdr:col>2</xdr:col>
      <xdr:colOff>290195</xdr:colOff>
      <xdr:row>2</xdr:row>
      <xdr:rowOff>158750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6090" y="74930"/>
          <a:ext cx="951865" cy="725805"/>
        </a:xfrm>
        <a:prstGeom prst="rect">
          <a:avLst/>
        </a:prstGeom>
      </xdr:spPr>
    </xdr:pic>
    <xdr:clientData/>
  </xdr:twoCellAnchor>
  <xdr:twoCellAnchor editAs="oneCell">
    <xdr:from>
      <xdr:col>8</xdr:col>
      <xdr:colOff>18380</xdr:colOff>
      <xdr:row>1</xdr:row>
      <xdr:rowOff>53368</xdr:rowOff>
    </xdr:from>
    <xdr:to>
      <xdr:col>8</xdr:col>
      <xdr:colOff>1296635</xdr:colOff>
      <xdr:row>2</xdr:row>
      <xdr:rowOff>128933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6540" y="238125"/>
          <a:ext cx="1278255" cy="532765"/>
        </a:xfrm>
        <a:prstGeom prst="rect">
          <a:avLst/>
        </a:prstGeom>
      </xdr:spPr>
    </xdr:pic>
    <xdr:clientData/>
  </xdr:twoCellAnchor>
  <xdr:twoCellAnchor>
    <xdr:from>
      <xdr:col>3</xdr:col>
      <xdr:colOff>1523996</xdr:colOff>
      <xdr:row>24</xdr:row>
      <xdr:rowOff>0</xdr:rowOff>
    </xdr:from>
    <xdr:to>
      <xdr:col>4</xdr:col>
      <xdr:colOff>358585</xdr:colOff>
      <xdr:row>25</xdr:row>
      <xdr:rowOff>134471</xdr:rowOff>
    </xdr:to>
    <xdr:sp macro="" textlink="">
      <xdr:nvSpPr>
        <xdr:cNvPr id="6" name="CaixaDeTexto 5">
          <a:extLst>
            <a:ext uri="{FF2B5EF4-FFF2-40B4-BE49-F238E27FC236}">
              <a16:creationId xmlns:a16="http://schemas.microsoft.com/office/drawing/2014/main" id="{DCC4341D-C130-4DFF-8AE1-7233DB05BF50}"/>
            </a:ext>
          </a:extLst>
        </xdr:cNvPr>
        <xdr:cNvSpPr txBox="1"/>
      </xdr:nvSpPr>
      <xdr:spPr>
        <a:xfrm>
          <a:off x="4183376" y="11468100"/>
          <a:ext cx="3856169" cy="38593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endParaRPr lang="pt-BR" sz="1000">
            <a:solidFill>
              <a:schemeClr val="dk1"/>
            </a:solidFill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3</xdr:col>
      <xdr:colOff>1523996</xdr:colOff>
      <xdr:row>19</xdr:row>
      <xdr:rowOff>0</xdr:rowOff>
    </xdr:from>
    <xdr:to>
      <xdr:col>4</xdr:col>
      <xdr:colOff>358585</xdr:colOff>
      <xdr:row>20</xdr:row>
      <xdr:rowOff>134471</xdr:rowOff>
    </xdr:to>
    <xdr:sp macro="" textlink="">
      <xdr:nvSpPr>
        <xdr:cNvPr id="11" name="CaixaDeTexto 10">
          <a:extLst>
            <a:ext uri="{FF2B5EF4-FFF2-40B4-BE49-F238E27FC236}">
              <a16:creationId xmlns:a16="http://schemas.microsoft.com/office/drawing/2014/main" id="{BF6BD8A5-7439-4FEF-8B7F-C29E2DE4C7F0}"/>
            </a:ext>
          </a:extLst>
        </xdr:cNvPr>
        <xdr:cNvSpPr txBox="1"/>
      </xdr:nvSpPr>
      <xdr:spPr>
        <a:xfrm>
          <a:off x="4183376" y="11468100"/>
          <a:ext cx="3856169" cy="38593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endParaRPr lang="pt-BR" sz="1000">
            <a:solidFill>
              <a:schemeClr val="dk1"/>
            </a:solidFill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3</xdr:col>
      <xdr:colOff>1523996</xdr:colOff>
      <xdr:row>19</xdr:row>
      <xdr:rowOff>0</xdr:rowOff>
    </xdr:from>
    <xdr:to>
      <xdr:col>4</xdr:col>
      <xdr:colOff>358585</xdr:colOff>
      <xdr:row>20</xdr:row>
      <xdr:rowOff>134471</xdr:rowOff>
    </xdr:to>
    <xdr:sp macro="" textlink="">
      <xdr:nvSpPr>
        <xdr:cNvPr id="12" name="CaixaDeTexto 11">
          <a:extLst>
            <a:ext uri="{FF2B5EF4-FFF2-40B4-BE49-F238E27FC236}">
              <a16:creationId xmlns:a16="http://schemas.microsoft.com/office/drawing/2014/main" id="{8D947E32-BD00-4F4B-B6C4-3C752C7B6076}"/>
            </a:ext>
          </a:extLst>
        </xdr:cNvPr>
        <xdr:cNvSpPr txBox="1"/>
      </xdr:nvSpPr>
      <xdr:spPr>
        <a:xfrm>
          <a:off x="4183376" y="11468100"/>
          <a:ext cx="3856169" cy="38593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endParaRPr lang="pt-BR" sz="1000">
            <a:solidFill>
              <a:schemeClr val="dk1"/>
            </a:solidFill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2902323</xdr:colOff>
      <xdr:row>1</xdr:row>
      <xdr:rowOff>22414</xdr:rowOff>
    </xdr:from>
    <xdr:to>
      <xdr:col>7</xdr:col>
      <xdr:colOff>930088</xdr:colOff>
      <xdr:row>1</xdr:row>
      <xdr:rowOff>627532</xdr:rowOff>
    </xdr:to>
    <xdr:sp macro="" textlink="">
      <xdr:nvSpPr>
        <xdr:cNvPr id="6" name="CaixaDeTexto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3557270" y="203200"/>
          <a:ext cx="8055610" cy="60515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r>
            <a:rPr lang="pt-BR" sz="1600" b="1">
              <a:solidFill>
                <a:schemeClr val="dk1"/>
              </a:solidFill>
              <a:latin typeface="Arial" panose="020B0604020202020204" pitchFamily="7" charset="0"/>
              <a:ea typeface="+mn-ea"/>
              <a:cs typeface="Arial" panose="020B0604020202020204" pitchFamily="7" charset="0"/>
            </a:rPr>
            <a:t>               </a:t>
          </a:r>
          <a:r>
            <a:rPr lang="x-none" sz="1600" b="1">
              <a:solidFill>
                <a:schemeClr val="dk1"/>
              </a:solidFill>
              <a:latin typeface="Arial" panose="020B0604020202020204" pitchFamily="7" charset="0"/>
              <a:ea typeface="+mn-ea"/>
              <a:cs typeface="Arial" panose="020B0604020202020204" pitchFamily="7" charset="0"/>
            </a:rPr>
            <a:t>MUNICÍPIO DE </a:t>
          </a:r>
          <a:r>
            <a:rPr lang="pt-BR" sz="1600" b="1">
              <a:solidFill>
                <a:schemeClr val="dk1"/>
              </a:solidFill>
              <a:latin typeface="Arial" panose="020B0604020202020204" pitchFamily="7" charset="0"/>
              <a:ea typeface="+mn-ea"/>
              <a:cs typeface="Arial" panose="020B0604020202020204" pitchFamily="7" charset="0"/>
            </a:rPr>
            <a:t>SÃO</a:t>
          </a:r>
          <a:r>
            <a:rPr lang="pt-BR" sz="1600" b="1" baseline="0">
              <a:solidFill>
                <a:schemeClr val="dk1"/>
              </a:solidFill>
              <a:latin typeface="Arial" panose="020B0604020202020204" pitchFamily="7" charset="0"/>
              <a:ea typeface="+mn-ea"/>
              <a:cs typeface="Arial" panose="020B0604020202020204" pitchFamily="7" charset="0"/>
            </a:rPr>
            <a:t> GERALDO</a:t>
          </a:r>
          <a:endParaRPr lang="pt-BR" sz="1600">
            <a:solidFill>
              <a:schemeClr val="dk1"/>
            </a:solidFill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 editAs="oneCell">
    <xdr:from>
      <xdr:col>6</xdr:col>
      <xdr:colOff>198120</xdr:colOff>
      <xdr:row>1</xdr:row>
      <xdr:rowOff>15240</xdr:rowOff>
    </xdr:from>
    <xdr:to>
      <xdr:col>7</xdr:col>
      <xdr:colOff>599852</xdr:colOff>
      <xdr:row>1</xdr:row>
      <xdr:rowOff>546735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05060" y="196215"/>
          <a:ext cx="1277620" cy="531495"/>
        </a:xfrm>
        <a:prstGeom prst="rect">
          <a:avLst/>
        </a:prstGeom>
      </xdr:spPr>
    </xdr:pic>
    <xdr:clientData/>
  </xdr:twoCellAnchor>
  <xdr:twoCellAnchor editAs="oneCell">
    <xdr:from>
      <xdr:col>1</xdr:col>
      <xdr:colOff>2659381</xdr:colOff>
      <xdr:row>0</xdr:row>
      <xdr:rowOff>51110</xdr:rowOff>
    </xdr:from>
    <xdr:to>
      <xdr:col>1</xdr:col>
      <xdr:colOff>3611881</xdr:colOff>
      <xdr:row>1</xdr:row>
      <xdr:rowOff>589793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14700" y="50800"/>
          <a:ext cx="952500" cy="71945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928297</xdr:colOff>
      <xdr:row>1</xdr:row>
      <xdr:rowOff>113319</xdr:rowOff>
    </xdr:from>
    <xdr:to>
      <xdr:col>5</xdr:col>
      <xdr:colOff>0</xdr:colOff>
      <xdr:row>2</xdr:row>
      <xdr:rowOff>539143</xdr:rowOff>
    </xdr:to>
    <xdr:sp macro="" textlink="">
      <xdr:nvSpPr>
        <xdr:cNvPr id="2" name="CaixaDeTexto 3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657475" y="381635"/>
          <a:ext cx="4607560" cy="61087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>
          <a:defPPr>
            <a:defRPr lang="pt-BR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t-BR" sz="1600" b="1">
              <a:solidFill>
                <a:schemeClr val="dk1"/>
              </a:solidFill>
              <a:latin typeface="Arial" panose="020B0604020202020204" pitchFamily="7" charset="0"/>
              <a:ea typeface="+mn-ea"/>
              <a:cs typeface="Arial" panose="020B0604020202020204" pitchFamily="7" charset="0"/>
            </a:rPr>
            <a:t>              </a:t>
          </a:r>
          <a:endParaRPr lang="pt-BR" altLang="en-US" sz="1600">
            <a:solidFill>
              <a:schemeClr val="dk1"/>
            </a:solidFill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 editAs="oneCell">
    <xdr:from>
      <xdr:col>3</xdr:col>
      <xdr:colOff>1108347</xdr:colOff>
      <xdr:row>0</xdr:row>
      <xdr:rowOff>143691</xdr:rowOff>
    </xdr:from>
    <xdr:to>
      <xdr:col>4</xdr:col>
      <xdr:colOff>1871165</xdr:colOff>
      <xdr:row>2</xdr:row>
      <xdr:rowOff>615043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29865" y="143691"/>
          <a:ext cx="5616032" cy="856888"/>
        </a:xfrm>
        <a:prstGeom prst="rect">
          <a:avLst/>
        </a:prstGeom>
      </xdr:spPr>
    </xdr:pic>
    <xdr:clientData/>
  </xdr:twoCellAnchor>
  <xdr:twoCellAnchor editAs="oneCell">
    <xdr:from>
      <xdr:col>1</xdr:col>
      <xdr:colOff>141242</xdr:colOff>
      <xdr:row>0</xdr:row>
      <xdr:rowOff>52251</xdr:rowOff>
    </xdr:from>
    <xdr:to>
      <xdr:col>2</xdr:col>
      <xdr:colOff>464911</xdr:colOff>
      <xdr:row>2</xdr:row>
      <xdr:rowOff>669340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2135" y="52251"/>
          <a:ext cx="1287508" cy="1002625"/>
        </a:xfrm>
        <a:prstGeom prst="rect">
          <a:avLst/>
        </a:prstGeom>
      </xdr:spPr>
    </xdr:pic>
    <xdr:clientData/>
  </xdr:twoCellAnchor>
  <xdr:twoCellAnchor editAs="oneCell">
    <xdr:from>
      <xdr:col>4</xdr:col>
      <xdr:colOff>2574019</xdr:colOff>
      <xdr:row>0</xdr:row>
      <xdr:rowOff>102054</xdr:rowOff>
    </xdr:from>
    <xdr:to>
      <xdr:col>4</xdr:col>
      <xdr:colOff>4725399</xdr:colOff>
      <xdr:row>2</xdr:row>
      <xdr:rowOff>529590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48751" y="102054"/>
          <a:ext cx="2151380" cy="813072"/>
        </a:xfrm>
        <a:prstGeom prst="rect">
          <a:avLst/>
        </a:prstGeom>
      </xdr:spPr>
    </xdr:pic>
    <xdr:clientData/>
  </xdr:twoCellAnchor>
  <xdr:twoCellAnchor>
    <xdr:from>
      <xdr:col>3</xdr:col>
      <xdr:colOff>1523996</xdr:colOff>
      <xdr:row>17</xdr:row>
      <xdr:rowOff>0</xdr:rowOff>
    </xdr:from>
    <xdr:to>
      <xdr:col>4</xdr:col>
      <xdr:colOff>358585</xdr:colOff>
      <xdr:row>18</xdr:row>
      <xdr:rowOff>134471</xdr:rowOff>
    </xdr:to>
    <xdr:sp macro="" textlink="">
      <xdr:nvSpPr>
        <xdr:cNvPr id="6" name="CaixaDeTexto 5">
          <a:extLst>
            <a:ext uri="{FF2B5EF4-FFF2-40B4-BE49-F238E27FC236}">
              <a16:creationId xmlns:a16="http://schemas.microsoft.com/office/drawing/2014/main" id="{965349EA-A61B-44C2-9829-482FF966178F}"/>
            </a:ext>
          </a:extLst>
        </xdr:cNvPr>
        <xdr:cNvSpPr txBox="1"/>
      </xdr:nvSpPr>
      <xdr:spPr>
        <a:xfrm>
          <a:off x="3230876" y="9235440"/>
          <a:ext cx="3071309" cy="30973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endParaRPr lang="pt-BR" sz="1000">
            <a:solidFill>
              <a:schemeClr val="dk1"/>
            </a:solidFill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3</xdr:col>
      <xdr:colOff>1523996</xdr:colOff>
      <xdr:row>22</xdr:row>
      <xdr:rowOff>0</xdr:rowOff>
    </xdr:from>
    <xdr:to>
      <xdr:col>4</xdr:col>
      <xdr:colOff>358585</xdr:colOff>
      <xdr:row>23</xdr:row>
      <xdr:rowOff>134471</xdr:rowOff>
    </xdr:to>
    <xdr:sp macro="" textlink="">
      <xdr:nvSpPr>
        <xdr:cNvPr id="10" name="CaixaDeTexto 9">
          <a:extLst>
            <a:ext uri="{FF2B5EF4-FFF2-40B4-BE49-F238E27FC236}">
              <a16:creationId xmlns:a16="http://schemas.microsoft.com/office/drawing/2014/main" id="{0C3E591E-9846-43F0-952C-E8CE060BC9B5}"/>
            </a:ext>
          </a:extLst>
        </xdr:cNvPr>
        <xdr:cNvSpPr txBox="1"/>
      </xdr:nvSpPr>
      <xdr:spPr>
        <a:xfrm>
          <a:off x="3256639" y="9597571"/>
          <a:ext cx="3288660" cy="3068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endParaRPr lang="pt-BR" sz="1000">
            <a:solidFill>
              <a:schemeClr val="dk1"/>
            </a:solidFill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3</xdr:col>
      <xdr:colOff>1523996</xdr:colOff>
      <xdr:row>22</xdr:row>
      <xdr:rowOff>0</xdr:rowOff>
    </xdr:from>
    <xdr:to>
      <xdr:col>4</xdr:col>
      <xdr:colOff>358585</xdr:colOff>
      <xdr:row>23</xdr:row>
      <xdr:rowOff>134471</xdr:rowOff>
    </xdr:to>
    <xdr:sp macro="" textlink="">
      <xdr:nvSpPr>
        <xdr:cNvPr id="11" name="CaixaDeTexto 10">
          <a:extLst>
            <a:ext uri="{FF2B5EF4-FFF2-40B4-BE49-F238E27FC236}">
              <a16:creationId xmlns:a16="http://schemas.microsoft.com/office/drawing/2014/main" id="{455F52C6-3714-4587-B4BE-5B80F473FA0B}"/>
            </a:ext>
          </a:extLst>
        </xdr:cNvPr>
        <xdr:cNvSpPr txBox="1"/>
      </xdr:nvSpPr>
      <xdr:spPr>
        <a:xfrm>
          <a:off x="3256639" y="9597571"/>
          <a:ext cx="3288660" cy="3068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endParaRPr lang="pt-BR" sz="1000">
            <a:solidFill>
              <a:schemeClr val="dk1"/>
            </a:solidFill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4</xdr:col>
      <xdr:colOff>371925</xdr:colOff>
      <xdr:row>32</xdr:row>
      <xdr:rowOff>99786</xdr:rowOff>
    </xdr:from>
    <xdr:to>
      <xdr:col>5</xdr:col>
      <xdr:colOff>0</xdr:colOff>
      <xdr:row>37</xdr:row>
      <xdr:rowOff>16543</xdr:rowOff>
    </xdr:to>
    <xdr:sp macro="" textlink="">
      <xdr:nvSpPr>
        <xdr:cNvPr id="12" name="CaixaDeTexto 11">
          <a:extLst>
            <a:ext uri="{FF2B5EF4-FFF2-40B4-BE49-F238E27FC236}">
              <a16:creationId xmlns:a16="http://schemas.microsoft.com/office/drawing/2014/main" id="{B483463D-EAAA-42FB-9DD5-0F2DA5F61510}"/>
            </a:ext>
          </a:extLst>
        </xdr:cNvPr>
        <xdr:cNvSpPr txBox="1"/>
      </xdr:nvSpPr>
      <xdr:spPr>
        <a:xfrm>
          <a:off x="6558639" y="14995072"/>
          <a:ext cx="3288660" cy="77854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endParaRPr lang="pt-BR" sz="1000">
            <a:solidFill>
              <a:schemeClr val="dk1"/>
            </a:solidFill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0</xdr:colOff>
      <xdr:row>36</xdr:row>
      <xdr:rowOff>9071</xdr:rowOff>
    </xdr:from>
    <xdr:to>
      <xdr:col>7</xdr:col>
      <xdr:colOff>95513</xdr:colOff>
      <xdr:row>37</xdr:row>
      <xdr:rowOff>143543</xdr:rowOff>
    </xdr:to>
    <xdr:sp macro="" textlink="">
      <xdr:nvSpPr>
        <xdr:cNvPr id="13" name="CaixaDeTexto 12">
          <a:extLst>
            <a:ext uri="{FF2B5EF4-FFF2-40B4-BE49-F238E27FC236}">
              <a16:creationId xmlns:a16="http://schemas.microsoft.com/office/drawing/2014/main" id="{263DE7AC-869E-43E5-AB6E-7F08336D9197}"/>
            </a:ext>
          </a:extLst>
        </xdr:cNvPr>
        <xdr:cNvSpPr txBox="1"/>
      </xdr:nvSpPr>
      <xdr:spPr>
        <a:xfrm>
          <a:off x="9597567" y="15593785"/>
          <a:ext cx="3288660" cy="3068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endParaRPr lang="pt-BR" sz="1000">
            <a:solidFill>
              <a:schemeClr val="dk1"/>
            </a:solidFill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3</xdr:col>
      <xdr:colOff>1523996</xdr:colOff>
      <xdr:row>25</xdr:row>
      <xdr:rowOff>0</xdr:rowOff>
    </xdr:from>
    <xdr:to>
      <xdr:col>4</xdr:col>
      <xdr:colOff>358585</xdr:colOff>
      <xdr:row>26</xdr:row>
      <xdr:rowOff>134471</xdr:rowOff>
    </xdr:to>
    <xdr:sp macro="" textlink="">
      <xdr:nvSpPr>
        <xdr:cNvPr id="14" name="CaixaDeTexto 13">
          <a:extLst>
            <a:ext uri="{FF2B5EF4-FFF2-40B4-BE49-F238E27FC236}">
              <a16:creationId xmlns:a16="http://schemas.microsoft.com/office/drawing/2014/main" id="{9C8886FB-2702-4712-B583-09764A5773C7}"/>
            </a:ext>
          </a:extLst>
        </xdr:cNvPr>
        <xdr:cNvSpPr txBox="1"/>
      </xdr:nvSpPr>
      <xdr:spPr>
        <a:xfrm>
          <a:off x="3256639" y="11293929"/>
          <a:ext cx="3288660" cy="10143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endParaRPr lang="pt-BR" sz="1000">
            <a:solidFill>
              <a:schemeClr val="dk1"/>
            </a:solidFill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3</xdr:col>
      <xdr:colOff>1523996</xdr:colOff>
      <xdr:row>26</xdr:row>
      <xdr:rowOff>0</xdr:rowOff>
    </xdr:from>
    <xdr:to>
      <xdr:col>4</xdr:col>
      <xdr:colOff>358585</xdr:colOff>
      <xdr:row>27</xdr:row>
      <xdr:rowOff>134471</xdr:rowOff>
    </xdr:to>
    <xdr:sp macro="" textlink="">
      <xdr:nvSpPr>
        <xdr:cNvPr id="15" name="CaixaDeTexto 14">
          <a:extLst>
            <a:ext uri="{FF2B5EF4-FFF2-40B4-BE49-F238E27FC236}">
              <a16:creationId xmlns:a16="http://schemas.microsoft.com/office/drawing/2014/main" id="{3288BFDB-9AF9-4374-8DA6-7EF7F77DFF31}"/>
            </a:ext>
          </a:extLst>
        </xdr:cNvPr>
        <xdr:cNvSpPr txBox="1"/>
      </xdr:nvSpPr>
      <xdr:spPr>
        <a:xfrm>
          <a:off x="3256639" y="13516429"/>
          <a:ext cx="3288660" cy="3068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endParaRPr lang="pt-BR" sz="1000">
            <a:solidFill>
              <a:schemeClr val="dk1"/>
            </a:solidFill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9</xdr:col>
      <xdr:colOff>607782</xdr:colOff>
      <xdr:row>24</xdr:row>
      <xdr:rowOff>362858</xdr:rowOff>
    </xdr:from>
    <xdr:to>
      <xdr:col>14</xdr:col>
      <xdr:colOff>540014</xdr:colOff>
      <xdr:row>25</xdr:row>
      <xdr:rowOff>696900</xdr:rowOff>
    </xdr:to>
    <xdr:sp macro="" textlink="">
      <xdr:nvSpPr>
        <xdr:cNvPr id="16" name="CaixaDeTexto 15">
          <a:extLst>
            <a:ext uri="{FF2B5EF4-FFF2-40B4-BE49-F238E27FC236}">
              <a16:creationId xmlns:a16="http://schemas.microsoft.com/office/drawing/2014/main" id="{540C8FF7-19D1-484F-8272-4BE53690C07B}"/>
            </a:ext>
          </a:extLst>
        </xdr:cNvPr>
        <xdr:cNvSpPr txBox="1"/>
      </xdr:nvSpPr>
      <xdr:spPr>
        <a:xfrm>
          <a:off x="14632211" y="13108215"/>
          <a:ext cx="3288660" cy="77854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endParaRPr lang="pt-BR" sz="1000">
            <a:solidFill>
              <a:schemeClr val="dk1"/>
            </a:solidFill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8</xdr:col>
      <xdr:colOff>371924</xdr:colOff>
      <xdr:row>26</xdr:row>
      <xdr:rowOff>743857</xdr:rowOff>
    </xdr:from>
    <xdr:to>
      <xdr:col>13</xdr:col>
      <xdr:colOff>304156</xdr:colOff>
      <xdr:row>27</xdr:row>
      <xdr:rowOff>98185</xdr:rowOff>
    </xdr:to>
    <xdr:sp macro="" textlink="">
      <xdr:nvSpPr>
        <xdr:cNvPr id="18" name="CaixaDeTexto 17">
          <a:extLst>
            <a:ext uri="{FF2B5EF4-FFF2-40B4-BE49-F238E27FC236}">
              <a16:creationId xmlns:a16="http://schemas.microsoft.com/office/drawing/2014/main" id="{9FEE8625-036F-4C79-B8E2-089C6A48C659}"/>
            </a:ext>
          </a:extLst>
        </xdr:cNvPr>
        <xdr:cNvSpPr txBox="1"/>
      </xdr:nvSpPr>
      <xdr:spPr>
        <a:xfrm>
          <a:off x="13725067" y="14695714"/>
          <a:ext cx="3288660" cy="57897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endParaRPr lang="pt-BR" sz="1000">
            <a:solidFill>
              <a:schemeClr val="dk1"/>
            </a:solidFill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3</xdr:col>
      <xdr:colOff>1523996</xdr:colOff>
      <xdr:row>25</xdr:row>
      <xdr:rowOff>0</xdr:rowOff>
    </xdr:from>
    <xdr:to>
      <xdr:col>4</xdr:col>
      <xdr:colOff>358585</xdr:colOff>
      <xdr:row>26</xdr:row>
      <xdr:rowOff>134471</xdr:rowOff>
    </xdr:to>
    <xdr:sp macro="" textlink="">
      <xdr:nvSpPr>
        <xdr:cNvPr id="20" name="CaixaDeTexto 19">
          <a:extLst>
            <a:ext uri="{FF2B5EF4-FFF2-40B4-BE49-F238E27FC236}">
              <a16:creationId xmlns:a16="http://schemas.microsoft.com/office/drawing/2014/main" id="{089D441D-960C-49D2-A648-350F5E28FE6D}"/>
            </a:ext>
          </a:extLst>
        </xdr:cNvPr>
        <xdr:cNvSpPr txBox="1"/>
      </xdr:nvSpPr>
      <xdr:spPr>
        <a:xfrm>
          <a:off x="3256639" y="12700000"/>
          <a:ext cx="3288660" cy="77854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endParaRPr lang="pt-BR" sz="1000">
            <a:solidFill>
              <a:schemeClr val="dk1"/>
            </a:solidFill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3</xdr:col>
      <xdr:colOff>1523996</xdr:colOff>
      <xdr:row>25</xdr:row>
      <xdr:rowOff>0</xdr:rowOff>
    </xdr:from>
    <xdr:to>
      <xdr:col>4</xdr:col>
      <xdr:colOff>358585</xdr:colOff>
      <xdr:row>26</xdr:row>
      <xdr:rowOff>134471</xdr:rowOff>
    </xdr:to>
    <xdr:sp macro="" textlink="">
      <xdr:nvSpPr>
        <xdr:cNvPr id="21" name="CaixaDeTexto 20">
          <a:extLst>
            <a:ext uri="{FF2B5EF4-FFF2-40B4-BE49-F238E27FC236}">
              <a16:creationId xmlns:a16="http://schemas.microsoft.com/office/drawing/2014/main" id="{A8B75BF8-537C-4D86-8250-C8161D0E47A4}"/>
            </a:ext>
          </a:extLst>
        </xdr:cNvPr>
        <xdr:cNvSpPr txBox="1"/>
      </xdr:nvSpPr>
      <xdr:spPr>
        <a:xfrm>
          <a:off x="3256639" y="12700000"/>
          <a:ext cx="3288660" cy="77854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endParaRPr lang="pt-BR" sz="1000">
            <a:solidFill>
              <a:schemeClr val="dk1"/>
            </a:solidFill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6</xdr:col>
      <xdr:colOff>61228</xdr:colOff>
      <xdr:row>24</xdr:row>
      <xdr:rowOff>34018</xdr:rowOff>
    </xdr:from>
    <xdr:to>
      <xdr:col>10</xdr:col>
      <xdr:colOff>664746</xdr:colOff>
      <xdr:row>25</xdr:row>
      <xdr:rowOff>485989</xdr:rowOff>
    </xdr:to>
    <xdr:sp macro="" textlink="">
      <xdr:nvSpPr>
        <xdr:cNvPr id="23" name="CaixaDeTexto 22">
          <a:extLst>
            <a:ext uri="{FF2B5EF4-FFF2-40B4-BE49-F238E27FC236}">
              <a16:creationId xmlns:a16="http://schemas.microsoft.com/office/drawing/2014/main" id="{75FE7078-3DA9-42CB-866C-CA36341E5A60}"/>
            </a:ext>
          </a:extLst>
        </xdr:cNvPr>
        <xdr:cNvSpPr txBox="1"/>
      </xdr:nvSpPr>
      <xdr:spPr>
        <a:xfrm>
          <a:off x="11604621" y="13799911"/>
          <a:ext cx="3279589" cy="8942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endParaRPr lang="pt-BR" sz="1000">
            <a:solidFill>
              <a:schemeClr val="dk1"/>
            </a:solidFill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8</xdr:col>
      <xdr:colOff>362853</xdr:colOff>
      <xdr:row>23</xdr:row>
      <xdr:rowOff>45357</xdr:rowOff>
    </xdr:from>
    <xdr:to>
      <xdr:col>13</xdr:col>
      <xdr:colOff>295085</xdr:colOff>
      <xdr:row>25</xdr:row>
      <xdr:rowOff>315900</xdr:rowOff>
    </xdr:to>
    <xdr:sp macro="" textlink="">
      <xdr:nvSpPr>
        <xdr:cNvPr id="25" name="CaixaDeTexto 24">
          <a:extLst>
            <a:ext uri="{FF2B5EF4-FFF2-40B4-BE49-F238E27FC236}">
              <a16:creationId xmlns:a16="http://schemas.microsoft.com/office/drawing/2014/main" id="{4367002B-CF30-40BD-83DC-38FBF6CECCE8}"/>
            </a:ext>
          </a:extLst>
        </xdr:cNvPr>
        <xdr:cNvSpPr txBox="1"/>
      </xdr:nvSpPr>
      <xdr:spPr>
        <a:xfrm>
          <a:off x="13715996" y="12146643"/>
          <a:ext cx="3288660" cy="1359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endParaRPr lang="pt-BR" sz="1000">
            <a:solidFill>
              <a:schemeClr val="dk1"/>
            </a:solidFill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6</xdr:col>
      <xdr:colOff>353782</xdr:colOff>
      <xdr:row>38</xdr:row>
      <xdr:rowOff>18143</xdr:rowOff>
    </xdr:from>
    <xdr:to>
      <xdr:col>11</xdr:col>
      <xdr:colOff>286013</xdr:colOff>
      <xdr:row>45</xdr:row>
      <xdr:rowOff>170757</xdr:rowOff>
    </xdr:to>
    <xdr:sp macro="" textlink="">
      <xdr:nvSpPr>
        <xdr:cNvPr id="27" name="CaixaDeTexto 26">
          <a:extLst>
            <a:ext uri="{FF2B5EF4-FFF2-40B4-BE49-F238E27FC236}">
              <a16:creationId xmlns:a16="http://schemas.microsoft.com/office/drawing/2014/main" id="{03E2636A-8B23-44CE-B7EB-DBB65410FEF9}"/>
            </a:ext>
          </a:extLst>
        </xdr:cNvPr>
        <xdr:cNvSpPr txBox="1"/>
      </xdr:nvSpPr>
      <xdr:spPr>
        <a:xfrm>
          <a:off x="12364353" y="17371786"/>
          <a:ext cx="3288660" cy="1359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endParaRPr lang="pt-BR" sz="1000">
            <a:solidFill>
              <a:schemeClr val="dk1"/>
            </a:solidFill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3</xdr:col>
      <xdr:colOff>1523996</xdr:colOff>
      <xdr:row>27</xdr:row>
      <xdr:rowOff>0</xdr:rowOff>
    </xdr:from>
    <xdr:to>
      <xdr:col>4</xdr:col>
      <xdr:colOff>358585</xdr:colOff>
      <xdr:row>28</xdr:row>
      <xdr:rowOff>0</xdr:rowOff>
    </xdr:to>
    <xdr:sp macro="" textlink="">
      <xdr:nvSpPr>
        <xdr:cNvPr id="28" name="CaixaDeTexto 27">
          <a:extLst>
            <a:ext uri="{FF2B5EF4-FFF2-40B4-BE49-F238E27FC236}">
              <a16:creationId xmlns:a16="http://schemas.microsoft.com/office/drawing/2014/main" id="{CFF02BE2-A7AC-4241-B3AA-B1E11A4DE3A7}"/>
            </a:ext>
          </a:extLst>
        </xdr:cNvPr>
        <xdr:cNvSpPr txBox="1"/>
      </xdr:nvSpPr>
      <xdr:spPr>
        <a:xfrm>
          <a:off x="3256639" y="12700000"/>
          <a:ext cx="3288660" cy="77854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endParaRPr lang="pt-BR" sz="1000">
            <a:solidFill>
              <a:schemeClr val="dk1"/>
            </a:solidFill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K34"/>
  <sheetViews>
    <sheetView showGridLines="0" topLeftCell="A33" zoomScale="85" zoomScaleNormal="85" workbookViewId="0">
      <selection activeCell="B34" sqref="B34:J34"/>
    </sheetView>
  </sheetViews>
  <sheetFormatPr defaultColWidth="9" defaultRowHeight="13.8" outlineLevelRow="1"/>
  <cols>
    <col min="1" max="1" width="1.3984375" style="1" customWidth="1"/>
    <col min="2" max="2" width="9.09765625" style="2" customWidth="1"/>
    <col min="3" max="3" width="13.69921875" style="2" customWidth="1"/>
    <col min="4" max="4" width="10.69921875" style="2" customWidth="1"/>
    <col min="5" max="5" width="65.8984375" style="3" customWidth="1"/>
    <col min="6" max="6" width="6.59765625" style="1" customWidth="1"/>
    <col min="7" max="7" width="11.69921875" style="27"/>
    <col min="8" max="8" width="11.19921875" style="91" customWidth="1"/>
    <col min="9" max="9" width="14.19921875" style="3" customWidth="1"/>
    <col min="10" max="10" width="20.59765625" style="92" customWidth="1"/>
    <col min="11" max="11" width="3.5" style="3" customWidth="1"/>
    <col min="12" max="12" width="10.59765625" style="3" customWidth="1"/>
    <col min="13" max="1025" width="9" style="3" customWidth="1"/>
  </cols>
  <sheetData>
    <row r="1" spans="1:10" ht="12.75" customHeight="1">
      <c r="A1" s="5"/>
      <c r="B1" s="170"/>
      <c r="C1" s="170"/>
      <c r="D1" s="170"/>
      <c r="E1" s="170"/>
      <c r="F1" s="170"/>
      <c r="G1" s="170"/>
      <c r="H1" s="170"/>
      <c r="I1" s="170"/>
      <c r="J1" s="170"/>
    </row>
    <row r="2" spans="1:10" ht="14.25" customHeight="1">
      <c r="A2" s="6"/>
      <c r="B2" s="170"/>
      <c r="C2" s="170"/>
      <c r="D2" s="170"/>
      <c r="E2" s="170"/>
      <c r="F2" s="170"/>
      <c r="G2" s="170"/>
      <c r="H2" s="170"/>
      <c r="I2" s="170"/>
      <c r="J2" s="170"/>
    </row>
    <row r="3" spans="1:10" ht="60.75" customHeight="1">
      <c r="A3" s="6"/>
      <c r="B3" s="170"/>
      <c r="C3" s="170"/>
      <c r="D3" s="170"/>
      <c r="E3" s="170"/>
      <c r="F3" s="170"/>
      <c r="G3" s="170"/>
      <c r="H3" s="170"/>
      <c r="I3" s="170"/>
      <c r="J3" s="170"/>
    </row>
    <row r="4" spans="1:10" ht="10.5" customHeight="1">
      <c r="A4" s="93"/>
      <c r="B4" s="94"/>
      <c r="C4" s="94"/>
      <c r="D4" s="94"/>
      <c r="E4" s="38"/>
      <c r="F4" s="93"/>
      <c r="G4" s="95"/>
      <c r="H4" s="95"/>
      <c r="I4" s="93"/>
      <c r="J4" s="110"/>
    </row>
    <row r="5" spans="1:10" ht="1.5" customHeight="1">
      <c r="A5" s="7"/>
      <c r="B5" s="96"/>
      <c r="C5" s="97"/>
      <c r="D5" s="97"/>
      <c r="E5" s="29"/>
      <c r="F5" s="98"/>
      <c r="G5" s="99"/>
      <c r="H5" s="28"/>
      <c r="I5" s="29"/>
      <c r="J5" s="30"/>
    </row>
    <row r="6" spans="1:10" ht="20.100000000000001" customHeight="1">
      <c r="A6" s="7"/>
      <c r="B6" s="169" t="s">
        <v>0</v>
      </c>
      <c r="C6" s="169"/>
      <c r="D6" s="169"/>
      <c r="E6" s="169"/>
      <c r="F6" s="169"/>
      <c r="G6" s="169"/>
      <c r="H6" s="169"/>
      <c r="I6" s="169"/>
      <c r="J6" s="53"/>
    </row>
    <row r="7" spans="1:10" ht="20.100000000000001" customHeight="1">
      <c r="A7" s="8"/>
      <c r="B7" s="169" t="s">
        <v>1</v>
      </c>
      <c r="C7" s="169"/>
      <c r="D7" s="169"/>
      <c r="E7" s="169"/>
      <c r="F7" s="169"/>
      <c r="G7" s="171" t="s">
        <v>100</v>
      </c>
      <c r="H7" s="172"/>
      <c r="I7" s="173"/>
      <c r="J7" s="111"/>
    </row>
    <row r="8" spans="1:10" ht="20.100000000000001" customHeight="1">
      <c r="B8" s="169" t="s">
        <v>2</v>
      </c>
      <c r="C8" s="169"/>
      <c r="D8" s="169"/>
      <c r="E8" s="169"/>
      <c r="F8" s="169"/>
      <c r="G8" s="174" t="s">
        <v>3</v>
      </c>
      <c r="H8" s="174"/>
      <c r="I8" s="112">
        <v>0.2354</v>
      </c>
      <c r="J8" s="113"/>
    </row>
    <row r="9" spans="1:10" ht="20.100000000000001" customHeight="1">
      <c r="A9" s="10"/>
      <c r="B9" s="167" t="s">
        <v>99</v>
      </c>
      <c r="C9" s="168"/>
      <c r="D9" s="168"/>
      <c r="E9" s="168"/>
      <c r="F9" s="168"/>
      <c r="G9" s="32"/>
      <c r="H9" s="100"/>
      <c r="I9" s="114"/>
      <c r="J9" s="111"/>
    </row>
    <row r="10" spans="1:10" ht="20.100000000000001" customHeight="1">
      <c r="A10" s="10"/>
      <c r="B10" s="169"/>
      <c r="C10" s="169"/>
      <c r="D10" s="169"/>
      <c r="E10" s="169"/>
      <c r="F10" s="169"/>
      <c r="G10" s="35" t="s">
        <v>4</v>
      </c>
      <c r="H10" s="101">
        <v>1</v>
      </c>
      <c r="I10" s="115"/>
      <c r="J10" s="116">
        <f>J14+J17+J28+J23</f>
        <v>258822.65999999997</v>
      </c>
    </row>
    <row r="11" spans="1:10" ht="20.100000000000001" customHeight="1">
      <c r="A11" s="10"/>
      <c r="B11" s="10"/>
      <c r="C11" s="10"/>
      <c r="D11" s="10"/>
      <c r="E11" s="8"/>
      <c r="F11" s="10"/>
      <c r="G11" s="36"/>
      <c r="H11" s="102"/>
      <c r="I11" s="8"/>
      <c r="J11" s="117"/>
    </row>
    <row r="12" spans="1:10" s="3" customFormat="1" ht="41.4">
      <c r="B12" s="39" t="s">
        <v>5</v>
      </c>
      <c r="C12" s="40" t="s">
        <v>6</v>
      </c>
      <c r="D12" s="40" t="s">
        <v>7</v>
      </c>
      <c r="E12" s="41" t="s">
        <v>8</v>
      </c>
      <c r="F12" s="40" t="s">
        <v>9</v>
      </c>
      <c r="G12" s="42" t="s">
        <v>10</v>
      </c>
      <c r="H12" s="43" t="s">
        <v>11</v>
      </c>
      <c r="I12" s="43" t="s">
        <v>12</v>
      </c>
      <c r="J12" s="118" t="s">
        <v>13</v>
      </c>
    </row>
    <row r="13" spans="1:10" ht="20.100000000000001" customHeight="1">
      <c r="B13" s="11"/>
      <c r="C13" s="11"/>
      <c r="D13" s="11"/>
      <c r="E13" s="12"/>
      <c r="F13" s="11"/>
      <c r="G13" s="44"/>
      <c r="H13" s="103"/>
      <c r="I13" s="12"/>
      <c r="J13" s="119"/>
    </row>
    <row r="14" spans="1:10" ht="20.100000000000001" customHeight="1">
      <c r="B14" s="13">
        <v>1</v>
      </c>
      <c r="C14" s="13"/>
      <c r="D14" s="13"/>
      <c r="E14" s="14" t="s">
        <v>14</v>
      </c>
      <c r="F14" s="14"/>
      <c r="G14" s="47"/>
      <c r="H14" s="104"/>
      <c r="I14" s="14"/>
      <c r="J14" s="52">
        <f>SUM(J15:J15,J16)</f>
        <v>8973.880000000001</v>
      </c>
    </row>
    <row r="15" spans="1:10" s="88" customFormat="1" ht="100.95" customHeight="1" outlineLevel="1">
      <c r="A15" s="15"/>
      <c r="B15" s="16" t="s">
        <v>15</v>
      </c>
      <c r="C15" s="17" t="s">
        <v>16</v>
      </c>
      <c r="D15" s="18" t="s">
        <v>17</v>
      </c>
      <c r="E15" s="19" t="s">
        <v>18</v>
      </c>
      <c r="F15" s="17" t="s">
        <v>19</v>
      </c>
      <c r="G15" s="48">
        <f>'Memorial de calculo'!F12</f>
        <v>1</v>
      </c>
      <c r="H15" s="107">
        <v>1179.4100000000001</v>
      </c>
      <c r="I15" s="120">
        <f>(H15*I8)+H15</f>
        <v>1457.0431140000001</v>
      </c>
      <c r="J15" s="121">
        <f>ROUND(G15*I15,2)</f>
        <v>1457.04</v>
      </c>
    </row>
    <row r="16" spans="1:10" s="89" customFormat="1" ht="87" customHeight="1" outlineLevel="1">
      <c r="A16" s="15"/>
      <c r="B16" s="16" t="s">
        <v>20</v>
      </c>
      <c r="C16" s="20" t="s">
        <v>22</v>
      </c>
      <c r="D16" s="26" t="s">
        <v>17</v>
      </c>
      <c r="E16" s="21" t="s">
        <v>23</v>
      </c>
      <c r="F16" s="105" t="s">
        <v>21</v>
      </c>
      <c r="G16" s="48">
        <f>'Memorial de calculo'!F13</f>
        <v>9</v>
      </c>
      <c r="H16" s="109">
        <v>676.06</v>
      </c>
      <c r="I16" s="120">
        <f>(H16*I8)+H16</f>
        <v>835.20452399999999</v>
      </c>
      <c r="J16" s="121">
        <f>ROUND(G16*I16,2)</f>
        <v>7516.84</v>
      </c>
    </row>
    <row r="17" spans="1:1025" ht="20.100000000000001" customHeight="1">
      <c r="B17" s="13">
        <v>2</v>
      </c>
      <c r="C17" s="13"/>
      <c r="D17" s="13"/>
      <c r="E17" s="131" t="s">
        <v>90</v>
      </c>
      <c r="F17" s="14"/>
      <c r="G17" s="49"/>
      <c r="H17" s="104"/>
      <c r="I17" s="14"/>
      <c r="J17" s="52">
        <f>J18+J19+J20+J21+J22</f>
        <v>219436.06999999998</v>
      </c>
    </row>
    <row r="18" spans="1:1025" s="126" customFormat="1" ht="124.2" customHeight="1">
      <c r="A18" s="123"/>
      <c r="B18" s="124" t="s">
        <v>24</v>
      </c>
      <c r="C18" s="127" t="s">
        <v>70</v>
      </c>
      <c r="D18" s="127" t="s">
        <v>17</v>
      </c>
      <c r="E18" s="129" t="s">
        <v>71</v>
      </c>
      <c r="F18" s="127" t="s">
        <v>40</v>
      </c>
      <c r="G18" s="128">
        <f>'Memorial de calculo'!F15</f>
        <v>200</v>
      </c>
      <c r="H18" s="130">
        <v>752.44</v>
      </c>
      <c r="I18" s="120">
        <f>(H18*I8)+H18</f>
        <v>929.56437600000004</v>
      </c>
      <c r="J18" s="121">
        <f t="shared" ref="J18:J19" si="0">ROUND(G18*I18,2)</f>
        <v>185912.88</v>
      </c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  <c r="CY18" s="125"/>
      <c r="CZ18" s="125"/>
      <c r="DA18" s="125"/>
      <c r="DB18" s="125"/>
      <c r="DC18" s="125"/>
      <c r="DD18" s="125"/>
      <c r="DE18" s="125"/>
      <c r="DF18" s="125"/>
      <c r="DG18" s="125"/>
      <c r="DH18" s="125"/>
      <c r="DI18" s="125"/>
      <c r="DJ18" s="125"/>
      <c r="DK18" s="125"/>
      <c r="DL18" s="125"/>
      <c r="DM18" s="125"/>
      <c r="DN18" s="125"/>
      <c r="DO18" s="125"/>
      <c r="DP18" s="125"/>
      <c r="DQ18" s="125"/>
      <c r="DR18" s="125"/>
      <c r="DS18" s="125"/>
      <c r="DT18" s="125"/>
      <c r="DU18" s="125"/>
      <c r="DV18" s="125"/>
      <c r="DW18" s="125"/>
      <c r="DX18" s="125"/>
      <c r="DY18" s="125"/>
      <c r="DZ18" s="125"/>
      <c r="EA18" s="125"/>
      <c r="EB18" s="125"/>
      <c r="EC18" s="125"/>
      <c r="ED18" s="125"/>
      <c r="EE18" s="125"/>
      <c r="EF18" s="125"/>
      <c r="EG18" s="125"/>
      <c r="EH18" s="125"/>
      <c r="EI18" s="125"/>
      <c r="EJ18" s="125"/>
      <c r="EK18" s="125"/>
      <c r="EL18" s="125"/>
      <c r="EM18" s="125"/>
      <c r="EN18" s="125"/>
      <c r="EO18" s="125"/>
      <c r="EP18" s="125"/>
      <c r="EQ18" s="125"/>
      <c r="ER18" s="125"/>
      <c r="ES18" s="125"/>
      <c r="ET18" s="125"/>
      <c r="EU18" s="125"/>
      <c r="EV18" s="125"/>
      <c r="EW18" s="125"/>
      <c r="EX18" s="125"/>
      <c r="EY18" s="125"/>
      <c r="EZ18" s="125"/>
      <c r="FA18" s="125"/>
      <c r="FB18" s="125"/>
      <c r="FC18" s="125"/>
      <c r="FD18" s="125"/>
      <c r="FE18" s="125"/>
      <c r="FF18" s="125"/>
      <c r="FG18" s="125"/>
      <c r="FH18" s="125"/>
      <c r="FI18" s="125"/>
      <c r="FJ18" s="125"/>
      <c r="FK18" s="125"/>
      <c r="FL18" s="125"/>
      <c r="FM18" s="125"/>
      <c r="FN18" s="125"/>
      <c r="FO18" s="125"/>
      <c r="FP18" s="125"/>
      <c r="FQ18" s="125"/>
      <c r="FR18" s="125"/>
      <c r="FS18" s="125"/>
      <c r="FT18" s="125"/>
      <c r="FU18" s="125"/>
      <c r="FV18" s="125"/>
      <c r="FW18" s="125"/>
      <c r="FX18" s="125"/>
      <c r="FY18" s="125"/>
      <c r="FZ18" s="125"/>
      <c r="GA18" s="125"/>
      <c r="GB18" s="125"/>
      <c r="GC18" s="125"/>
      <c r="GD18" s="125"/>
      <c r="GE18" s="125"/>
      <c r="GF18" s="125"/>
      <c r="GG18" s="125"/>
      <c r="GH18" s="125"/>
      <c r="GI18" s="125"/>
      <c r="GJ18" s="125"/>
      <c r="GK18" s="125"/>
      <c r="GL18" s="125"/>
      <c r="GM18" s="125"/>
      <c r="GN18" s="125"/>
      <c r="GO18" s="125"/>
      <c r="GP18" s="125"/>
      <c r="GQ18" s="125"/>
      <c r="GR18" s="125"/>
      <c r="GS18" s="125"/>
      <c r="GT18" s="125"/>
      <c r="GU18" s="125"/>
      <c r="GV18" s="125"/>
      <c r="GW18" s="125"/>
      <c r="GX18" s="125"/>
      <c r="GY18" s="125"/>
      <c r="GZ18" s="125"/>
      <c r="HA18" s="125"/>
      <c r="HB18" s="125"/>
      <c r="HC18" s="125"/>
      <c r="HD18" s="125"/>
      <c r="HE18" s="125"/>
      <c r="HF18" s="125"/>
      <c r="HG18" s="125"/>
      <c r="HH18" s="125"/>
      <c r="HI18" s="125"/>
      <c r="HJ18" s="125"/>
      <c r="HK18" s="125"/>
      <c r="HL18" s="125"/>
      <c r="HM18" s="125"/>
      <c r="HN18" s="125"/>
      <c r="HO18" s="125"/>
      <c r="HP18" s="125"/>
      <c r="HQ18" s="125"/>
      <c r="HR18" s="125"/>
      <c r="HS18" s="125"/>
      <c r="HT18" s="125"/>
      <c r="HU18" s="125"/>
      <c r="HV18" s="125"/>
      <c r="HW18" s="125"/>
      <c r="HX18" s="125"/>
      <c r="HY18" s="125"/>
      <c r="HZ18" s="125"/>
      <c r="IA18" s="125"/>
      <c r="IB18" s="125"/>
      <c r="IC18" s="125"/>
      <c r="ID18" s="125"/>
      <c r="IE18" s="125"/>
      <c r="IF18" s="125"/>
      <c r="IG18" s="125"/>
      <c r="IH18" s="125"/>
      <c r="II18" s="125"/>
      <c r="IJ18" s="125"/>
      <c r="IK18" s="125"/>
      <c r="IL18" s="125"/>
      <c r="IM18" s="125"/>
      <c r="IN18" s="125"/>
      <c r="IO18" s="125"/>
      <c r="IP18" s="125"/>
      <c r="IQ18" s="125"/>
      <c r="IR18" s="125"/>
      <c r="IS18" s="125"/>
      <c r="IT18" s="125"/>
      <c r="IU18" s="125"/>
      <c r="IV18" s="125"/>
      <c r="IW18" s="125"/>
      <c r="IX18" s="125"/>
      <c r="IY18" s="125"/>
      <c r="IZ18" s="125"/>
      <c r="JA18" s="125"/>
      <c r="JB18" s="125"/>
      <c r="JC18" s="125"/>
      <c r="JD18" s="125"/>
      <c r="JE18" s="125"/>
      <c r="JF18" s="125"/>
      <c r="JG18" s="125"/>
      <c r="JH18" s="125"/>
      <c r="JI18" s="125"/>
      <c r="JJ18" s="125"/>
      <c r="JK18" s="125"/>
      <c r="JL18" s="125"/>
      <c r="JM18" s="125"/>
      <c r="JN18" s="125"/>
      <c r="JO18" s="125"/>
      <c r="JP18" s="125"/>
      <c r="JQ18" s="125"/>
      <c r="JR18" s="125"/>
      <c r="JS18" s="125"/>
      <c r="JT18" s="125"/>
      <c r="JU18" s="125"/>
      <c r="JV18" s="125"/>
      <c r="JW18" s="125"/>
      <c r="JX18" s="125"/>
      <c r="JY18" s="125"/>
      <c r="JZ18" s="125"/>
      <c r="KA18" s="125"/>
      <c r="KB18" s="125"/>
      <c r="KC18" s="125"/>
      <c r="KD18" s="125"/>
      <c r="KE18" s="125"/>
      <c r="KF18" s="125"/>
      <c r="KG18" s="125"/>
      <c r="KH18" s="125"/>
      <c r="KI18" s="125"/>
      <c r="KJ18" s="125"/>
      <c r="KK18" s="125"/>
      <c r="KL18" s="125"/>
      <c r="KM18" s="125"/>
      <c r="KN18" s="125"/>
      <c r="KO18" s="125"/>
      <c r="KP18" s="125"/>
      <c r="KQ18" s="125"/>
      <c r="KR18" s="125"/>
      <c r="KS18" s="125"/>
      <c r="KT18" s="125"/>
      <c r="KU18" s="125"/>
      <c r="KV18" s="125"/>
      <c r="KW18" s="125"/>
      <c r="KX18" s="125"/>
      <c r="KY18" s="125"/>
      <c r="KZ18" s="125"/>
      <c r="LA18" s="125"/>
      <c r="LB18" s="125"/>
      <c r="LC18" s="125"/>
      <c r="LD18" s="125"/>
      <c r="LE18" s="125"/>
      <c r="LF18" s="125"/>
      <c r="LG18" s="125"/>
      <c r="LH18" s="125"/>
      <c r="LI18" s="125"/>
      <c r="LJ18" s="125"/>
      <c r="LK18" s="125"/>
      <c r="LL18" s="125"/>
      <c r="LM18" s="125"/>
      <c r="LN18" s="125"/>
      <c r="LO18" s="125"/>
      <c r="LP18" s="125"/>
      <c r="LQ18" s="125"/>
      <c r="LR18" s="125"/>
      <c r="LS18" s="125"/>
      <c r="LT18" s="125"/>
      <c r="LU18" s="125"/>
      <c r="LV18" s="125"/>
      <c r="LW18" s="125"/>
      <c r="LX18" s="125"/>
      <c r="LY18" s="125"/>
      <c r="LZ18" s="125"/>
      <c r="MA18" s="125"/>
      <c r="MB18" s="125"/>
      <c r="MC18" s="125"/>
      <c r="MD18" s="125"/>
      <c r="ME18" s="125"/>
      <c r="MF18" s="125"/>
      <c r="MG18" s="125"/>
      <c r="MH18" s="125"/>
      <c r="MI18" s="125"/>
      <c r="MJ18" s="125"/>
      <c r="MK18" s="125"/>
      <c r="ML18" s="125"/>
      <c r="MM18" s="125"/>
      <c r="MN18" s="125"/>
      <c r="MO18" s="125"/>
      <c r="MP18" s="125"/>
      <c r="MQ18" s="125"/>
      <c r="MR18" s="125"/>
      <c r="MS18" s="125"/>
      <c r="MT18" s="125"/>
      <c r="MU18" s="125"/>
      <c r="MV18" s="125"/>
      <c r="MW18" s="125"/>
      <c r="MX18" s="125"/>
      <c r="MY18" s="125"/>
      <c r="MZ18" s="125"/>
      <c r="NA18" s="125"/>
      <c r="NB18" s="125"/>
      <c r="NC18" s="125"/>
      <c r="ND18" s="125"/>
      <c r="NE18" s="125"/>
      <c r="NF18" s="125"/>
      <c r="NG18" s="125"/>
      <c r="NH18" s="125"/>
      <c r="NI18" s="125"/>
      <c r="NJ18" s="125"/>
      <c r="NK18" s="125"/>
      <c r="NL18" s="125"/>
      <c r="NM18" s="125"/>
      <c r="NN18" s="125"/>
      <c r="NO18" s="125"/>
      <c r="NP18" s="125"/>
      <c r="NQ18" s="125"/>
      <c r="NR18" s="125"/>
      <c r="NS18" s="125"/>
      <c r="NT18" s="125"/>
      <c r="NU18" s="125"/>
      <c r="NV18" s="125"/>
      <c r="NW18" s="125"/>
      <c r="NX18" s="125"/>
      <c r="NY18" s="125"/>
      <c r="NZ18" s="125"/>
      <c r="OA18" s="125"/>
      <c r="OB18" s="125"/>
      <c r="OC18" s="125"/>
      <c r="OD18" s="125"/>
      <c r="OE18" s="125"/>
      <c r="OF18" s="125"/>
      <c r="OG18" s="125"/>
      <c r="OH18" s="125"/>
      <c r="OI18" s="125"/>
      <c r="OJ18" s="125"/>
      <c r="OK18" s="125"/>
      <c r="OL18" s="125"/>
      <c r="OM18" s="125"/>
      <c r="ON18" s="125"/>
      <c r="OO18" s="125"/>
      <c r="OP18" s="125"/>
      <c r="OQ18" s="125"/>
      <c r="OR18" s="125"/>
      <c r="OS18" s="125"/>
      <c r="OT18" s="125"/>
      <c r="OU18" s="125"/>
      <c r="OV18" s="125"/>
      <c r="OW18" s="125"/>
      <c r="OX18" s="125"/>
      <c r="OY18" s="125"/>
      <c r="OZ18" s="125"/>
      <c r="PA18" s="125"/>
      <c r="PB18" s="125"/>
      <c r="PC18" s="125"/>
      <c r="PD18" s="125"/>
      <c r="PE18" s="125"/>
      <c r="PF18" s="125"/>
      <c r="PG18" s="125"/>
      <c r="PH18" s="125"/>
      <c r="PI18" s="125"/>
      <c r="PJ18" s="125"/>
      <c r="PK18" s="125"/>
      <c r="PL18" s="125"/>
      <c r="PM18" s="125"/>
      <c r="PN18" s="125"/>
      <c r="PO18" s="125"/>
      <c r="PP18" s="125"/>
      <c r="PQ18" s="125"/>
      <c r="PR18" s="125"/>
      <c r="PS18" s="125"/>
      <c r="PT18" s="125"/>
      <c r="PU18" s="125"/>
      <c r="PV18" s="125"/>
      <c r="PW18" s="125"/>
      <c r="PX18" s="125"/>
      <c r="PY18" s="125"/>
      <c r="PZ18" s="125"/>
      <c r="QA18" s="125"/>
      <c r="QB18" s="125"/>
      <c r="QC18" s="125"/>
      <c r="QD18" s="125"/>
      <c r="QE18" s="125"/>
      <c r="QF18" s="125"/>
      <c r="QG18" s="125"/>
      <c r="QH18" s="125"/>
      <c r="QI18" s="125"/>
      <c r="QJ18" s="125"/>
      <c r="QK18" s="125"/>
      <c r="QL18" s="125"/>
      <c r="QM18" s="125"/>
      <c r="QN18" s="125"/>
      <c r="QO18" s="125"/>
      <c r="QP18" s="125"/>
      <c r="QQ18" s="125"/>
      <c r="QR18" s="125"/>
      <c r="QS18" s="125"/>
      <c r="QT18" s="125"/>
      <c r="QU18" s="125"/>
      <c r="QV18" s="125"/>
      <c r="QW18" s="125"/>
      <c r="QX18" s="125"/>
      <c r="QY18" s="125"/>
      <c r="QZ18" s="125"/>
      <c r="RA18" s="125"/>
      <c r="RB18" s="125"/>
      <c r="RC18" s="125"/>
      <c r="RD18" s="125"/>
      <c r="RE18" s="125"/>
      <c r="RF18" s="125"/>
      <c r="RG18" s="125"/>
      <c r="RH18" s="125"/>
      <c r="RI18" s="125"/>
      <c r="RJ18" s="125"/>
      <c r="RK18" s="125"/>
      <c r="RL18" s="125"/>
      <c r="RM18" s="125"/>
      <c r="RN18" s="125"/>
      <c r="RO18" s="125"/>
      <c r="RP18" s="125"/>
      <c r="RQ18" s="125"/>
      <c r="RR18" s="125"/>
      <c r="RS18" s="125"/>
      <c r="RT18" s="125"/>
      <c r="RU18" s="125"/>
      <c r="RV18" s="125"/>
      <c r="RW18" s="125"/>
      <c r="RX18" s="125"/>
      <c r="RY18" s="125"/>
      <c r="RZ18" s="125"/>
      <c r="SA18" s="125"/>
      <c r="SB18" s="125"/>
      <c r="SC18" s="125"/>
      <c r="SD18" s="125"/>
      <c r="SE18" s="125"/>
      <c r="SF18" s="125"/>
      <c r="SG18" s="125"/>
      <c r="SH18" s="125"/>
      <c r="SI18" s="125"/>
      <c r="SJ18" s="125"/>
      <c r="SK18" s="125"/>
      <c r="SL18" s="125"/>
      <c r="SM18" s="125"/>
      <c r="SN18" s="125"/>
      <c r="SO18" s="125"/>
      <c r="SP18" s="125"/>
      <c r="SQ18" s="125"/>
      <c r="SR18" s="125"/>
      <c r="SS18" s="125"/>
      <c r="ST18" s="125"/>
      <c r="SU18" s="125"/>
      <c r="SV18" s="125"/>
      <c r="SW18" s="125"/>
      <c r="SX18" s="125"/>
      <c r="SY18" s="125"/>
      <c r="SZ18" s="125"/>
      <c r="TA18" s="125"/>
      <c r="TB18" s="125"/>
      <c r="TC18" s="125"/>
      <c r="TD18" s="125"/>
      <c r="TE18" s="125"/>
      <c r="TF18" s="125"/>
      <c r="TG18" s="125"/>
      <c r="TH18" s="125"/>
      <c r="TI18" s="125"/>
      <c r="TJ18" s="125"/>
      <c r="TK18" s="125"/>
      <c r="TL18" s="125"/>
      <c r="TM18" s="125"/>
      <c r="TN18" s="125"/>
      <c r="TO18" s="125"/>
      <c r="TP18" s="125"/>
      <c r="TQ18" s="125"/>
      <c r="TR18" s="125"/>
      <c r="TS18" s="125"/>
      <c r="TT18" s="125"/>
      <c r="TU18" s="125"/>
      <c r="TV18" s="125"/>
      <c r="TW18" s="125"/>
      <c r="TX18" s="125"/>
      <c r="TY18" s="125"/>
      <c r="TZ18" s="125"/>
      <c r="UA18" s="125"/>
      <c r="UB18" s="125"/>
      <c r="UC18" s="125"/>
      <c r="UD18" s="125"/>
      <c r="UE18" s="125"/>
      <c r="UF18" s="125"/>
      <c r="UG18" s="125"/>
      <c r="UH18" s="125"/>
      <c r="UI18" s="125"/>
      <c r="UJ18" s="125"/>
      <c r="UK18" s="125"/>
      <c r="UL18" s="125"/>
      <c r="UM18" s="125"/>
      <c r="UN18" s="125"/>
      <c r="UO18" s="125"/>
      <c r="UP18" s="125"/>
      <c r="UQ18" s="125"/>
      <c r="UR18" s="125"/>
      <c r="US18" s="125"/>
      <c r="UT18" s="125"/>
      <c r="UU18" s="125"/>
      <c r="UV18" s="125"/>
      <c r="UW18" s="125"/>
      <c r="UX18" s="125"/>
      <c r="UY18" s="125"/>
      <c r="UZ18" s="125"/>
      <c r="VA18" s="125"/>
      <c r="VB18" s="125"/>
      <c r="VC18" s="125"/>
      <c r="VD18" s="125"/>
      <c r="VE18" s="125"/>
      <c r="VF18" s="125"/>
      <c r="VG18" s="125"/>
      <c r="VH18" s="125"/>
      <c r="VI18" s="125"/>
      <c r="VJ18" s="125"/>
      <c r="VK18" s="125"/>
      <c r="VL18" s="125"/>
      <c r="VM18" s="125"/>
      <c r="VN18" s="125"/>
      <c r="VO18" s="125"/>
      <c r="VP18" s="125"/>
      <c r="VQ18" s="125"/>
      <c r="VR18" s="125"/>
      <c r="VS18" s="125"/>
      <c r="VT18" s="125"/>
      <c r="VU18" s="125"/>
      <c r="VV18" s="125"/>
      <c r="VW18" s="125"/>
      <c r="VX18" s="125"/>
      <c r="VY18" s="125"/>
      <c r="VZ18" s="125"/>
      <c r="WA18" s="125"/>
      <c r="WB18" s="125"/>
      <c r="WC18" s="125"/>
      <c r="WD18" s="125"/>
      <c r="WE18" s="125"/>
      <c r="WF18" s="125"/>
      <c r="WG18" s="125"/>
      <c r="WH18" s="125"/>
      <c r="WI18" s="125"/>
      <c r="WJ18" s="125"/>
      <c r="WK18" s="125"/>
      <c r="WL18" s="125"/>
      <c r="WM18" s="125"/>
      <c r="WN18" s="125"/>
      <c r="WO18" s="125"/>
      <c r="WP18" s="125"/>
      <c r="WQ18" s="125"/>
      <c r="WR18" s="125"/>
      <c r="WS18" s="125"/>
      <c r="WT18" s="125"/>
      <c r="WU18" s="125"/>
      <c r="WV18" s="125"/>
      <c r="WW18" s="125"/>
      <c r="WX18" s="125"/>
      <c r="WY18" s="125"/>
      <c r="WZ18" s="125"/>
      <c r="XA18" s="125"/>
      <c r="XB18" s="125"/>
      <c r="XC18" s="125"/>
      <c r="XD18" s="125"/>
      <c r="XE18" s="125"/>
      <c r="XF18" s="125"/>
      <c r="XG18" s="125"/>
      <c r="XH18" s="125"/>
      <c r="XI18" s="125"/>
      <c r="XJ18" s="125"/>
      <c r="XK18" s="125"/>
      <c r="XL18" s="125"/>
      <c r="XM18" s="125"/>
      <c r="XN18" s="125"/>
      <c r="XO18" s="125"/>
      <c r="XP18" s="125"/>
      <c r="XQ18" s="125"/>
      <c r="XR18" s="125"/>
      <c r="XS18" s="125"/>
      <c r="XT18" s="125"/>
      <c r="XU18" s="125"/>
      <c r="XV18" s="125"/>
      <c r="XW18" s="125"/>
      <c r="XX18" s="125"/>
      <c r="XY18" s="125"/>
      <c r="XZ18" s="125"/>
      <c r="YA18" s="125"/>
      <c r="YB18" s="125"/>
      <c r="YC18" s="125"/>
      <c r="YD18" s="125"/>
      <c r="YE18" s="125"/>
      <c r="YF18" s="125"/>
      <c r="YG18" s="125"/>
      <c r="YH18" s="125"/>
      <c r="YI18" s="125"/>
      <c r="YJ18" s="125"/>
      <c r="YK18" s="125"/>
      <c r="YL18" s="125"/>
      <c r="YM18" s="125"/>
      <c r="YN18" s="125"/>
      <c r="YO18" s="125"/>
      <c r="YP18" s="125"/>
      <c r="YQ18" s="125"/>
      <c r="YR18" s="125"/>
      <c r="YS18" s="125"/>
      <c r="YT18" s="125"/>
      <c r="YU18" s="125"/>
      <c r="YV18" s="125"/>
      <c r="YW18" s="125"/>
      <c r="YX18" s="125"/>
      <c r="YY18" s="125"/>
      <c r="YZ18" s="125"/>
      <c r="ZA18" s="125"/>
      <c r="ZB18" s="125"/>
      <c r="ZC18" s="125"/>
      <c r="ZD18" s="125"/>
      <c r="ZE18" s="125"/>
      <c r="ZF18" s="125"/>
      <c r="ZG18" s="125"/>
      <c r="ZH18" s="125"/>
      <c r="ZI18" s="125"/>
      <c r="ZJ18" s="125"/>
      <c r="ZK18" s="125"/>
      <c r="ZL18" s="125"/>
      <c r="ZM18" s="125"/>
      <c r="ZN18" s="125"/>
      <c r="ZO18" s="125"/>
      <c r="ZP18" s="125"/>
      <c r="ZQ18" s="125"/>
      <c r="ZR18" s="125"/>
      <c r="ZS18" s="125"/>
      <c r="ZT18" s="125"/>
      <c r="ZU18" s="125"/>
      <c r="ZV18" s="125"/>
      <c r="ZW18" s="125"/>
      <c r="ZX18" s="125"/>
      <c r="ZY18" s="125"/>
      <c r="ZZ18" s="125"/>
      <c r="AAA18" s="125"/>
      <c r="AAB18" s="125"/>
      <c r="AAC18" s="125"/>
      <c r="AAD18" s="125"/>
      <c r="AAE18" s="125"/>
      <c r="AAF18" s="125"/>
      <c r="AAG18" s="125"/>
      <c r="AAH18" s="125"/>
      <c r="AAI18" s="125"/>
      <c r="AAJ18" s="125"/>
      <c r="AAK18" s="125"/>
      <c r="AAL18" s="125"/>
      <c r="AAM18" s="125"/>
      <c r="AAN18" s="125"/>
      <c r="AAO18" s="125"/>
      <c r="AAP18" s="125"/>
      <c r="AAQ18" s="125"/>
      <c r="AAR18" s="125"/>
      <c r="AAS18" s="125"/>
      <c r="AAT18" s="125"/>
      <c r="AAU18" s="125"/>
      <c r="AAV18" s="125"/>
      <c r="AAW18" s="125"/>
      <c r="AAX18" s="125"/>
      <c r="AAY18" s="125"/>
      <c r="AAZ18" s="125"/>
      <c r="ABA18" s="125"/>
      <c r="ABB18" s="125"/>
      <c r="ABC18" s="125"/>
      <c r="ABD18" s="125"/>
      <c r="ABE18" s="125"/>
      <c r="ABF18" s="125"/>
      <c r="ABG18" s="125"/>
      <c r="ABH18" s="125"/>
      <c r="ABI18" s="125"/>
      <c r="ABJ18" s="125"/>
      <c r="ABK18" s="125"/>
      <c r="ABL18" s="125"/>
      <c r="ABM18" s="125"/>
      <c r="ABN18" s="125"/>
      <c r="ABO18" s="125"/>
      <c r="ABP18" s="125"/>
      <c r="ABQ18" s="125"/>
      <c r="ABR18" s="125"/>
      <c r="ABS18" s="125"/>
      <c r="ABT18" s="125"/>
      <c r="ABU18" s="125"/>
      <c r="ABV18" s="125"/>
      <c r="ABW18" s="125"/>
      <c r="ABX18" s="125"/>
      <c r="ABY18" s="125"/>
      <c r="ABZ18" s="125"/>
      <c r="ACA18" s="125"/>
      <c r="ACB18" s="125"/>
      <c r="ACC18" s="125"/>
      <c r="ACD18" s="125"/>
      <c r="ACE18" s="125"/>
      <c r="ACF18" s="125"/>
      <c r="ACG18" s="125"/>
      <c r="ACH18" s="125"/>
      <c r="ACI18" s="125"/>
      <c r="ACJ18" s="125"/>
      <c r="ACK18" s="125"/>
      <c r="ACL18" s="125"/>
      <c r="ACM18" s="125"/>
      <c r="ACN18" s="125"/>
      <c r="ACO18" s="125"/>
      <c r="ACP18" s="125"/>
      <c r="ACQ18" s="125"/>
      <c r="ACR18" s="125"/>
      <c r="ACS18" s="125"/>
      <c r="ACT18" s="125"/>
      <c r="ACU18" s="125"/>
      <c r="ACV18" s="125"/>
      <c r="ACW18" s="125"/>
      <c r="ACX18" s="125"/>
      <c r="ACY18" s="125"/>
      <c r="ACZ18" s="125"/>
      <c r="ADA18" s="125"/>
      <c r="ADB18" s="125"/>
      <c r="ADC18" s="125"/>
      <c r="ADD18" s="125"/>
      <c r="ADE18" s="125"/>
      <c r="ADF18" s="125"/>
      <c r="ADG18" s="125"/>
      <c r="ADH18" s="125"/>
      <c r="ADI18" s="125"/>
      <c r="ADJ18" s="125"/>
      <c r="ADK18" s="125"/>
      <c r="ADL18" s="125"/>
      <c r="ADM18" s="125"/>
      <c r="ADN18" s="125"/>
      <c r="ADO18" s="125"/>
      <c r="ADP18" s="125"/>
      <c r="ADQ18" s="125"/>
      <c r="ADR18" s="125"/>
      <c r="ADS18" s="125"/>
      <c r="ADT18" s="125"/>
      <c r="ADU18" s="125"/>
      <c r="ADV18" s="125"/>
      <c r="ADW18" s="125"/>
      <c r="ADX18" s="125"/>
      <c r="ADY18" s="125"/>
      <c r="ADZ18" s="125"/>
      <c r="AEA18" s="125"/>
      <c r="AEB18" s="125"/>
      <c r="AEC18" s="125"/>
      <c r="AED18" s="125"/>
      <c r="AEE18" s="125"/>
      <c r="AEF18" s="125"/>
      <c r="AEG18" s="125"/>
      <c r="AEH18" s="125"/>
      <c r="AEI18" s="125"/>
      <c r="AEJ18" s="125"/>
      <c r="AEK18" s="125"/>
      <c r="AEL18" s="125"/>
      <c r="AEM18" s="125"/>
      <c r="AEN18" s="125"/>
      <c r="AEO18" s="125"/>
      <c r="AEP18" s="125"/>
      <c r="AEQ18" s="125"/>
      <c r="AER18" s="125"/>
      <c r="AES18" s="125"/>
      <c r="AET18" s="125"/>
      <c r="AEU18" s="125"/>
      <c r="AEV18" s="125"/>
      <c r="AEW18" s="125"/>
      <c r="AEX18" s="125"/>
      <c r="AEY18" s="125"/>
      <c r="AEZ18" s="125"/>
      <c r="AFA18" s="125"/>
      <c r="AFB18" s="125"/>
      <c r="AFC18" s="125"/>
      <c r="AFD18" s="125"/>
      <c r="AFE18" s="125"/>
      <c r="AFF18" s="125"/>
      <c r="AFG18" s="125"/>
      <c r="AFH18" s="125"/>
      <c r="AFI18" s="125"/>
      <c r="AFJ18" s="125"/>
      <c r="AFK18" s="125"/>
      <c r="AFL18" s="125"/>
      <c r="AFM18" s="125"/>
      <c r="AFN18" s="125"/>
      <c r="AFO18" s="125"/>
      <c r="AFP18" s="125"/>
      <c r="AFQ18" s="125"/>
      <c r="AFR18" s="125"/>
      <c r="AFS18" s="125"/>
      <c r="AFT18" s="125"/>
      <c r="AFU18" s="125"/>
      <c r="AFV18" s="125"/>
      <c r="AFW18" s="125"/>
      <c r="AFX18" s="125"/>
      <c r="AFY18" s="125"/>
      <c r="AFZ18" s="125"/>
      <c r="AGA18" s="125"/>
      <c r="AGB18" s="125"/>
      <c r="AGC18" s="125"/>
      <c r="AGD18" s="125"/>
      <c r="AGE18" s="125"/>
      <c r="AGF18" s="125"/>
      <c r="AGG18" s="125"/>
      <c r="AGH18" s="125"/>
      <c r="AGI18" s="125"/>
      <c r="AGJ18" s="125"/>
      <c r="AGK18" s="125"/>
      <c r="AGL18" s="125"/>
      <c r="AGM18" s="125"/>
      <c r="AGN18" s="125"/>
      <c r="AGO18" s="125"/>
      <c r="AGP18" s="125"/>
      <c r="AGQ18" s="125"/>
      <c r="AGR18" s="125"/>
      <c r="AGS18" s="125"/>
      <c r="AGT18" s="125"/>
      <c r="AGU18" s="125"/>
      <c r="AGV18" s="125"/>
      <c r="AGW18" s="125"/>
      <c r="AGX18" s="125"/>
      <c r="AGY18" s="125"/>
      <c r="AGZ18" s="125"/>
      <c r="AHA18" s="125"/>
      <c r="AHB18" s="125"/>
      <c r="AHC18" s="125"/>
      <c r="AHD18" s="125"/>
      <c r="AHE18" s="125"/>
      <c r="AHF18" s="125"/>
      <c r="AHG18" s="125"/>
      <c r="AHH18" s="125"/>
      <c r="AHI18" s="125"/>
      <c r="AHJ18" s="125"/>
      <c r="AHK18" s="125"/>
      <c r="AHL18" s="125"/>
      <c r="AHM18" s="125"/>
      <c r="AHN18" s="125"/>
      <c r="AHO18" s="125"/>
      <c r="AHP18" s="125"/>
      <c r="AHQ18" s="125"/>
      <c r="AHR18" s="125"/>
      <c r="AHS18" s="125"/>
      <c r="AHT18" s="125"/>
      <c r="AHU18" s="125"/>
      <c r="AHV18" s="125"/>
      <c r="AHW18" s="125"/>
      <c r="AHX18" s="125"/>
      <c r="AHY18" s="125"/>
      <c r="AHZ18" s="125"/>
      <c r="AIA18" s="125"/>
      <c r="AIB18" s="125"/>
      <c r="AIC18" s="125"/>
      <c r="AID18" s="125"/>
      <c r="AIE18" s="125"/>
      <c r="AIF18" s="125"/>
      <c r="AIG18" s="125"/>
      <c r="AIH18" s="125"/>
      <c r="AII18" s="125"/>
      <c r="AIJ18" s="125"/>
      <c r="AIK18" s="125"/>
      <c r="AIL18" s="125"/>
      <c r="AIM18" s="125"/>
      <c r="AIN18" s="125"/>
      <c r="AIO18" s="125"/>
      <c r="AIP18" s="125"/>
      <c r="AIQ18" s="125"/>
      <c r="AIR18" s="125"/>
      <c r="AIS18" s="125"/>
      <c r="AIT18" s="125"/>
      <c r="AIU18" s="125"/>
      <c r="AIV18" s="125"/>
      <c r="AIW18" s="125"/>
      <c r="AIX18" s="125"/>
      <c r="AIY18" s="125"/>
      <c r="AIZ18" s="125"/>
      <c r="AJA18" s="125"/>
      <c r="AJB18" s="125"/>
      <c r="AJC18" s="125"/>
      <c r="AJD18" s="125"/>
      <c r="AJE18" s="125"/>
      <c r="AJF18" s="125"/>
      <c r="AJG18" s="125"/>
      <c r="AJH18" s="125"/>
      <c r="AJI18" s="125"/>
      <c r="AJJ18" s="125"/>
      <c r="AJK18" s="125"/>
      <c r="AJL18" s="125"/>
      <c r="AJM18" s="125"/>
      <c r="AJN18" s="125"/>
      <c r="AJO18" s="125"/>
      <c r="AJP18" s="125"/>
      <c r="AJQ18" s="125"/>
      <c r="AJR18" s="125"/>
      <c r="AJS18" s="125"/>
      <c r="AJT18" s="125"/>
      <c r="AJU18" s="125"/>
      <c r="AJV18" s="125"/>
      <c r="AJW18" s="125"/>
      <c r="AJX18" s="125"/>
      <c r="AJY18" s="125"/>
      <c r="AJZ18" s="125"/>
      <c r="AKA18" s="125"/>
      <c r="AKB18" s="125"/>
      <c r="AKC18" s="125"/>
      <c r="AKD18" s="125"/>
      <c r="AKE18" s="125"/>
      <c r="AKF18" s="125"/>
      <c r="AKG18" s="125"/>
      <c r="AKH18" s="125"/>
      <c r="AKI18" s="125"/>
      <c r="AKJ18" s="125"/>
      <c r="AKK18" s="125"/>
      <c r="AKL18" s="125"/>
      <c r="AKM18" s="125"/>
      <c r="AKN18" s="125"/>
      <c r="AKO18" s="125"/>
      <c r="AKP18" s="125"/>
      <c r="AKQ18" s="125"/>
      <c r="AKR18" s="125"/>
      <c r="AKS18" s="125"/>
      <c r="AKT18" s="125"/>
      <c r="AKU18" s="125"/>
      <c r="AKV18" s="125"/>
      <c r="AKW18" s="125"/>
      <c r="AKX18" s="125"/>
      <c r="AKY18" s="125"/>
      <c r="AKZ18" s="125"/>
      <c r="ALA18" s="125"/>
      <c r="ALB18" s="125"/>
      <c r="ALC18" s="125"/>
      <c r="ALD18" s="125"/>
      <c r="ALE18" s="125"/>
      <c r="ALF18" s="125"/>
      <c r="ALG18" s="125"/>
      <c r="ALH18" s="125"/>
      <c r="ALI18" s="125"/>
      <c r="ALJ18" s="125"/>
      <c r="ALK18" s="125"/>
      <c r="ALL18" s="125"/>
      <c r="ALM18" s="125"/>
      <c r="ALN18" s="125"/>
      <c r="ALO18" s="125"/>
      <c r="ALP18" s="125"/>
      <c r="ALQ18" s="125"/>
      <c r="ALR18" s="125"/>
      <c r="ALS18" s="125"/>
      <c r="ALT18" s="125"/>
      <c r="ALU18" s="125"/>
      <c r="ALV18" s="125"/>
      <c r="ALW18" s="125"/>
      <c r="ALX18" s="125"/>
      <c r="ALY18" s="125"/>
      <c r="ALZ18" s="125"/>
      <c r="AMA18" s="125"/>
      <c r="AMB18" s="125"/>
      <c r="AMC18" s="125"/>
      <c r="AMD18" s="125"/>
      <c r="AME18" s="125"/>
      <c r="AMF18" s="125"/>
      <c r="AMG18" s="125"/>
      <c r="AMH18" s="125"/>
      <c r="AMI18" s="125"/>
      <c r="AMJ18" s="125"/>
      <c r="AMK18" s="125"/>
    </row>
    <row r="19" spans="1:1025" s="90" customFormat="1" ht="52.2" customHeight="1" outlineLevel="1">
      <c r="A19" s="15"/>
      <c r="B19" s="124" t="s">
        <v>25</v>
      </c>
      <c r="C19" s="18" t="s">
        <v>29</v>
      </c>
      <c r="D19" s="18" t="s">
        <v>17</v>
      </c>
      <c r="E19" s="22" t="s">
        <v>30</v>
      </c>
      <c r="F19" s="18" t="s">
        <v>21</v>
      </c>
      <c r="G19" s="128">
        <f>'Memorial de calculo'!F16</f>
        <v>300</v>
      </c>
      <c r="H19" s="106">
        <v>33.340000000000003</v>
      </c>
      <c r="I19" s="120">
        <f>(H19*I8)+H19</f>
        <v>41.188236000000003</v>
      </c>
      <c r="J19" s="121">
        <f t="shared" si="0"/>
        <v>12356.47</v>
      </c>
      <c r="K19" s="88"/>
      <c r="L19" s="88"/>
      <c r="M19" s="88"/>
      <c r="N19" s="88"/>
      <c r="O19" s="88"/>
      <c r="P19" s="88"/>
      <c r="Q19" s="88"/>
      <c r="R19" s="88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8"/>
      <c r="AJ19" s="88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8"/>
      <c r="BB19" s="88"/>
      <c r="BC19" s="88"/>
      <c r="BD19" s="88"/>
      <c r="BE19" s="88"/>
      <c r="BF19" s="88"/>
      <c r="BG19" s="88"/>
      <c r="BH19" s="88"/>
      <c r="BI19" s="88"/>
      <c r="BJ19" s="88"/>
      <c r="BK19" s="88"/>
      <c r="BL19" s="88"/>
      <c r="BM19" s="88"/>
      <c r="BN19" s="88"/>
      <c r="BO19" s="88"/>
      <c r="BP19" s="88"/>
      <c r="BQ19" s="88"/>
      <c r="BR19" s="88"/>
      <c r="BS19" s="88"/>
      <c r="BT19" s="88"/>
      <c r="BU19" s="88"/>
      <c r="BV19" s="88"/>
      <c r="BW19" s="88"/>
      <c r="BX19" s="88"/>
      <c r="BY19" s="88"/>
      <c r="BZ19" s="88"/>
      <c r="CA19" s="88"/>
      <c r="CB19" s="88"/>
      <c r="CC19" s="88"/>
      <c r="CD19" s="88"/>
      <c r="CE19" s="88"/>
      <c r="CF19" s="88"/>
      <c r="CG19" s="88"/>
      <c r="CH19" s="88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8"/>
      <c r="DC19" s="88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8"/>
      <c r="DU19" s="88"/>
      <c r="DV19" s="88"/>
      <c r="DW19" s="88"/>
      <c r="DX19" s="88"/>
      <c r="DY19" s="88"/>
      <c r="DZ19" s="88"/>
      <c r="EA19" s="88"/>
      <c r="EB19" s="88"/>
      <c r="EC19" s="88"/>
      <c r="ED19" s="88"/>
      <c r="EE19" s="88"/>
      <c r="EF19" s="88"/>
      <c r="EG19" s="88"/>
      <c r="EH19" s="88"/>
      <c r="EI19" s="88"/>
      <c r="EJ19" s="88"/>
      <c r="EK19" s="88"/>
      <c r="EL19" s="88"/>
      <c r="EM19" s="88"/>
      <c r="EN19" s="88"/>
      <c r="EO19" s="88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8"/>
      <c r="FF19" s="88"/>
      <c r="FG19" s="88"/>
      <c r="FH19" s="88"/>
      <c r="FI19" s="88"/>
      <c r="FJ19" s="88"/>
      <c r="FK19" s="88"/>
      <c r="FL19" s="88"/>
      <c r="FM19" s="88"/>
      <c r="FN19" s="88"/>
      <c r="FO19" s="88"/>
      <c r="FP19" s="88"/>
      <c r="FQ19" s="88"/>
      <c r="FR19" s="88"/>
      <c r="FS19" s="88"/>
      <c r="FT19" s="88"/>
      <c r="FU19" s="88"/>
      <c r="FV19" s="88"/>
      <c r="FW19" s="88"/>
      <c r="FX19" s="88"/>
      <c r="FY19" s="88"/>
      <c r="FZ19" s="88"/>
      <c r="GA19" s="88"/>
      <c r="GB19" s="88"/>
      <c r="GC19" s="88"/>
      <c r="GD19" s="88"/>
      <c r="GE19" s="88"/>
      <c r="GF19" s="88"/>
      <c r="GG19" s="88"/>
      <c r="GH19" s="88"/>
      <c r="GI19" s="88"/>
      <c r="GJ19" s="88"/>
      <c r="GK19" s="88"/>
      <c r="GL19" s="88"/>
      <c r="GM19" s="88"/>
      <c r="GN19" s="88"/>
      <c r="GO19" s="88"/>
      <c r="GP19" s="88"/>
      <c r="GQ19" s="88"/>
      <c r="GR19" s="88"/>
      <c r="GS19" s="88"/>
      <c r="GT19" s="88"/>
      <c r="GU19" s="88"/>
      <c r="GV19" s="88"/>
      <c r="GW19" s="88"/>
      <c r="GX19" s="88"/>
      <c r="GY19" s="88"/>
      <c r="GZ19" s="88"/>
      <c r="HA19" s="88"/>
      <c r="HB19" s="88"/>
      <c r="HC19" s="88"/>
      <c r="HD19" s="88"/>
      <c r="HE19" s="88"/>
      <c r="HF19" s="88"/>
      <c r="HG19" s="88"/>
      <c r="HH19" s="88"/>
      <c r="HI19" s="88"/>
      <c r="HJ19" s="88"/>
      <c r="HK19" s="88"/>
      <c r="HL19" s="88"/>
      <c r="HM19" s="88"/>
      <c r="HN19" s="88"/>
      <c r="HO19" s="88"/>
      <c r="HP19" s="88"/>
      <c r="HQ19" s="88"/>
      <c r="HR19" s="88"/>
      <c r="HS19" s="88"/>
      <c r="HT19" s="88"/>
      <c r="HU19" s="88"/>
      <c r="HV19" s="88"/>
      <c r="HW19" s="88"/>
      <c r="HX19" s="88"/>
      <c r="HY19" s="88"/>
      <c r="HZ19" s="88"/>
      <c r="IA19" s="88"/>
      <c r="IB19" s="88"/>
      <c r="IC19" s="88"/>
      <c r="ID19" s="88"/>
      <c r="IE19" s="88"/>
      <c r="IF19" s="88"/>
      <c r="IG19" s="88"/>
      <c r="IH19" s="88"/>
      <c r="II19" s="88"/>
      <c r="IJ19" s="88"/>
      <c r="IK19" s="88"/>
      <c r="IL19" s="88"/>
      <c r="IM19" s="88"/>
      <c r="IN19" s="88"/>
      <c r="IO19" s="88"/>
      <c r="IP19" s="88"/>
      <c r="IQ19" s="88"/>
      <c r="IR19" s="88"/>
      <c r="IS19" s="88"/>
      <c r="IT19" s="88"/>
      <c r="IU19" s="88"/>
      <c r="IV19" s="88"/>
      <c r="IW19" s="88"/>
      <c r="IX19" s="88"/>
      <c r="IY19" s="88"/>
      <c r="IZ19" s="88"/>
      <c r="JA19" s="88"/>
      <c r="JB19" s="88"/>
      <c r="JC19" s="88"/>
      <c r="JD19" s="88"/>
      <c r="JE19" s="88"/>
      <c r="JF19" s="88"/>
      <c r="JG19" s="88"/>
      <c r="JH19" s="88"/>
      <c r="JI19" s="88"/>
      <c r="JJ19" s="88"/>
      <c r="JK19" s="88"/>
      <c r="JL19" s="88"/>
      <c r="JM19" s="88"/>
      <c r="JN19" s="88"/>
      <c r="JO19" s="88"/>
      <c r="JP19" s="88"/>
      <c r="JQ19" s="88"/>
      <c r="JR19" s="88"/>
      <c r="JS19" s="88"/>
      <c r="JT19" s="88"/>
      <c r="JU19" s="88"/>
      <c r="JV19" s="88"/>
      <c r="JW19" s="88"/>
      <c r="JX19" s="88"/>
      <c r="JY19" s="88"/>
      <c r="JZ19" s="88"/>
      <c r="KA19" s="88"/>
      <c r="KB19" s="88"/>
      <c r="KC19" s="88"/>
      <c r="KD19" s="88"/>
      <c r="KE19" s="88"/>
      <c r="KF19" s="88"/>
      <c r="KG19" s="88"/>
      <c r="KH19" s="88"/>
      <c r="KI19" s="88"/>
      <c r="KJ19" s="88"/>
      <c r="KK19" s="88"/>
      <c r="KL19" s="88"/>
      <c r="KM19" s="88"/>
      <c r="KN19" s="88"/>
      <c r="KO19" s="88"/>
      <c r="KP19" s="88"/>
      <c r="KQ19" s="88"/>
      <c r="KR19" s="88"/>
      <c r="KS19" s="88"/>
      <c r="KT19" s="88"/>
      <c r="KU19" s="88"/>
      <c r="KV19" s="88"/>
      <c r="KW19" s="88"/>
      <c r="KX19" s="88"/>
      <c r="KY19" s="88"/>
      <c r="KZ19" s="88"/>
      <c r="LA19" s="88"/>
      <c r="LB19" s="88"/>
      <c r="LC19" s="88"/>
      <c r="LD19" s="88"/>
      <c r="LE19" s="88"/>
      <c r="LF19" s="88"/>
      <c r="LG19" s="88"/>
      <c r="LH19" s="88"/>
      <c r="LI19" s="88"/>
      <c r="LJ19" s="88"/>
      <c r="LK19" s="88"/>
      <c r="LL19" s="88"/>
      <c r="LM19" s="88"/>
      <c r="LN19" s="88"/>
      <c r="LO19" s="88"/>
      <c r="LP19" s="88"/>
      <c r="LQ19" s="88"/>
      <c r="LR19" s="88"/>
      <c r="LS19" s="88"/>
      <c r="LT19" s="88"/>
      <c r="LU19" s="88"/>
      <c r="LV19" s="88"/>
      <c r="LW19" s="88"/>
      <c r="LX19" s="88"/>
      <c r="LY19" s="88"/>
      <c r="LZ19" s="88"/>
      <c r="MA19" s="88"/>
      <c r="MB19" s="88"/>
      <c r="MC19" s="88"/>
      <c r="MD19" s="88"/>
      <c r="ME19" s="88"/>
      <c r="MF19" s="88"/>
      <c r="MG19" s="88"/>
      <c r="MH19" s="88"/>
      <c r="MI19" s="88"/>
      <c r="MJ19" s="88"/>
      <c r="MK19" s="88"/>
      <c r="ML19" s="88"/>
      <c r="MM19" s="88"/>
      <c r="MN19" s="88"/>
      <c r="MO19" s="88"/>
      <c r="MP19" s="88"/>
      <c r="MQ19" s="88"/>
      <c r="MR19" s="88"/>
      <c r="MS19" s="88"/>
      <c r="MT19" s="88"/>
      <c r="MU19" s="88"/>
      <c r="MV19" s="88"/>
      <c r="MW19" s="88"/>
      <c r="MX19" s="88"/>
      <c r="MY19" s="88"/>
      <c r="MZ19" s="88"/>
      <c r="NA19" s="88"/>
      <c r="NB19" s="88"/>
      <c r="NC19" s="88"/>
      <c r="ND19" s="88"/>
      <c r="NE19" s="88"/>
      <c r="NF19" s="88"/>
      <c r="NG19" s="88"/>
      <c r="NH19" s="88"/>
      <c r="NI19" s="88"/>
      <c r="NJ19" s="88"/>
      <c r="NK19" s="88"/>
      <c r="NL19" s="88"/>
      <c r="NM19" s="88"/>
      <c r="NN19" s="88"/>
      <c r="NO19" s="88"/>
      <c r="NP19" s="88"/>
      <c r="NQ19" s="88"/>
      <c r="NR19" s="88"/>
      <c r="NS19" s="88"/>
      <c r="NT19" s="88"/>
      <c r="NU19" s="88"/>
      <c r="NV19" s="88"/>
      <c r="NW19" s="88"/>
      <c r="NX19" s="88"/>
      <c r="NY19" s="88"/>
      <c r="NZ19" s="88"/>
      <c r="OA19" s="88"/>
      <c r="OB19" s="88"/>
      <c r="OC19" s="88"/>
      <c r="OD19" s="88"/>
      <c r="OE19" s="88"/>
      <c r="OF19" s="88"/>
      <c r="OG19" s="88"/>
      <c r="OH19" s="88"/>
      <c r="OI19" s="88"/>
      <c r="OJ19" s="88"/>
      <c r="OK19" s="88"/>
      <c r="OL19" s="88"/>
      <c r="OM19" s="88"/>
      <c r="ON19" s="88"/>
      <c r="OO19" s="88"/>
      <c r="OP19" s="88"/>
      <c r="OQ19" s="88"/>
      <c r="OR19" s="88"/>
      <c r="OS19" s="88"/>
      <c r="OT19" s="88"/>
      <c r="OU19" s="88"/>
      <c r="OV19" s="88"/>
      <c r="OW19" s="88"/>
      <c r="OX19" s="88"/>
      <c r="OY19" s="88"/>
      <c r="OZ19" s="88"/>
      <c r="PA19" s="88"/>
      <c r="PB19" s="88"/>
      <c r="PC19" s="88"/>
      <c r="PD19" s="88"/>
      <c r="PE19" s="88"/>
      <c r="PF19" s="88"/>
      <c r="PG19" s="88"/>
      <c r="PH19" s="88"/>
      <c r="PI19" s="88"/>
      <c r="PJ19" s="88"/>
      <c r="PK19" s="88"/>
      <c r="PL19" s="88"/>
      <c r="PM19" s="88"/>
      <c r="PN19" s="88"/>
      <c r="PO19" s="88"/>
      <c r="PP19" s="88"/>
      <c r="PQ19" s="88"/>
      <c r="PR19" s="88"/>
      <c r="PS19" s="88"/>
      <c r="PT19" s="88"/>
      <c r="PU19" s="88"/>
      <c r="PV19" s="88"/>
      <c r="PW19" s="88"/>
      <c r="PX19" s="88"/>
      <c r="PY19" s="88"/>
      <c r="PZ19" s="88"/>
      <c r="QA19" s="88"/>
      <c r="QB19" s="88"/>
      <c r="QC19" s="88"/>
      <c r="QD19" s="88"/>
      <c r="QE19" s="88"/>
      <c r="QF19" s="88"/>
      <c r="QG19" s="88"/>
      <c r="QH19" s="88"/>
      <c r="QI19" s="88"/>
      <c r="QJ19" s="88"/>
      <c r="QK19" s="88"/>
      <c r="QL19" s="88"/>
      <c r="QM19" s="88"/>
      <c r="QN19" s="88"/>
      <c r="QO19" s="88"/>
      <c r="QP19" s="88"/>
      <c r="QQ19" s="88"/>
      <c r="QR19" s="88"/>
      <c r="QS19" s="88"/>
      <c r="QT19" s="88"/>
      <c r="QU19" s="88"/>
      <c r="QV19" s="88"/>
      <c r="QW19" s="88"/>
      <c r="QX19" s="88"/>
      <c r="QY19" s="88"/>
      <c r="QZ19" s="88"/>
      <c r="RA19" s="88"/>
      <c r="RB19" s="88"/>
      <c r="RC19" s="88"/>
      <c r="RD19" s="88"/>
      <c r="RE19" s="88"/>
      <c r="RF19" s="88"/>
      <c r="RG19" s="88"/>
      <c r="RH19" s="88"/>
      <c r="RI19" s="88"/>
      <c r="RJ19" s="88"/>
      <c r="RK19" s="88"/>
      <c r="RL19" s="88"/>
      <c r="RM19" s="88"/>
      <c r="RN19" s="88"/>
      <c r="RO19" s="88"/>
      <c r="RP19" s="88"/>
      <c r="RQ19" s="88"/>
      <c r="RR19" s="88"/>
      <c r="RS19" s="88"/>
      <c r="RT19" s="88"/>
      <c r="RU19" s="88"/>
      <c r="RV19" s="88"/>
      <c r="RW19" s="88"/>
      <c r="RX19" s="88"/>
      <c r="RY19" s="88"/>
      <c r="RZ19" s="88"/>
      <c r="SA19" s="88"/>
      <c r="SB19" s="88"/>
      <c r="SC19" s="88"/>
      <c r="SD19" s="88"/>
      <c r="SE19" s="88"/>
      <c r="SF19" s="88"/>
      <c r="SG19" s="88"/>
      <c r="SH19" s="88"/>
      <c r="SI19" s="88"/>
      <c r="SJ19" s="88"/>
      <c r="SK19" s="88"/>
      <c r="SL19" s="88"/>
      <c r="SM19" s="88"/>
      <c r="SN19" s="88"/>
      <c r="SO19" s="88"/>
      <c r="SP19" s="88"/>
      <c r="SQ19" s="88"/>
      <c r="SR19" s="88"/>
      <c r="SS19" s="88"/>
      <c r="ST19" s="88"/>
      <c r="SU19" s="88"/>
      <c r="SV19" s="88"/>
      <c r="SW19" s="88"/>
      <c r="SX19" s="88"/>
      <c r="SY19" s="88"/>
      <c r="SZ19" s="88"/>
      <c r="TA19" s="88"/>
      <c r="TB19" s="88"/>
      <c r="TC19" s="88"/>
      <c r="TD19" s="88"/>
      <c r="TE19" s="88"/>
      <c r="TF19" s="88"/>
      <c r="TG19" s="88"/>
      <c r="TH19" s="88"/>
      <c r="TI19" s="88"/>
      <c r="TJ19" s="88"/>
      <c r="TK19" s="88"/>
      <c r="TL19" s="88"/>
      <c r="TM19" s="88"/>
      <c r="TN19" s="88"/>
      <c r="TO19" s="88"/>
      <c r="TP19" s="88"/>
      <c r="TQ19" s="88"/>
      <c r="TR19" s="88"/>
      <c r="TS19" s="88"/>
      <c r="TT19" s="88"/>
      <c r="TU19" s="88"/>
      <c r="TV19" s="88"/>
      <c r="TW19" s="88"/>
      <c r="TX19" s="88"/>
      <c r="TY19" s="88"/>
      <c r="TZ19" s="88"/>
      <c r="UA19" s="88"/>
      <c r="UB19" s="88"/>
      <c r="UC19" s="88"/>
      <c r="UD19" s="88"/>
      <c r="UE19" s="88"/>
      <c r="UF19" s="88"/>
      <c r="UG19" s="88"/>
      <c r="UH19" s="88"/>
      <c r="UI19" s="88"/>
      <c r="UJ19" s="88"/>
      <c r="UK19" s="88"/>
      <c r="UL19" s="88"/>
      <c r="UM19" s="88"/>
      <c r="UN19" s="88"/>
      <c r="UO19" s="88"/>
      <c r="UP19" s="88"/>
      <c r="UQ19" s="88"/>
      <c r="UR19" s="88"/>
      <c r="US19" s="88"/>
      <c r="UT19" s="88"/>
      <c r="UU19" s="88"/>
      <c r="UV19" s="88"/>
      <c r="UW19" s="88"/>
      <c r="UX19" s="88"/>
      <c r="UY19" s="88"/>
      <c r="UZ19" s="88"/>
      <c r="VA19" s="88"/>
      <c r="VB19" s="88"/>
      <c r="VC19" s="88"/>
      <c r="VD19" s="88"/>
      <c r="VE19" s="88"/>
      <c r="VF19" s="88"/>
      <c r="VG19" s="88"/>
      <c r="VH19" s="88"/>
      <c r="VI19" s="88"/>
      <c r="VJ19" s="88"/>
      <c r="VK19" s="88"/>
      <c r="VL19" s="88"/>
      <c r="VM19" s="88"/>
      <c r="VN19" s="88"/>
      <c r="VO19" s="88"/>
      <c r="VP19" s="88"/>
      <c r="VQ19" s="88"/>
      <c r="VR19" s="88"/>
      <c r="VS19" s="88"/>
      <c r="VT19" s="88"/>
      <c r="VU19" s="88"/>
      <c r="VV19" s="88"/>
      <c r="VW19" s="88"/>
      <c r="VX19" s="88"/>
      <c r="VY19" s="88"/>
      <c r="VZ19" s="88"/>
      <c r="WA19" s="88"/>
      <c r="WB19" s="88"/>
      <c r="WC19" s="88"/>
      <c r="WD19" s="88"/>
      <c r="WE19" s="88"/>
      <c r="WF19" s="88"/>
      <c r="WG19" s="88"/>
      <c r="WH19" s="88"/>
      <c r="WI19" s="88"/>
      <c r="WJ19" s="88"/>
      <c r="WK19" s="88"/>
      <c r="WL19" s="88"/>
      <c r="WM19" s="88"/>
      <c r="WN19" s="88"/>
      <c r="WO19" s="88"/>
      <c r="WP19" s="88"/>
      <c r="WQ19" s="88"/>
      <c r="WR19" s="88"/>
      <c r="WS19" s="88"/>
      <c r="WT19" s="88"/>
      <c r="WU19" s="88"/>
      <c r="WV19" s="88"/>
      <c r="WW19" s="88"/>
      <c r="WX19" s="88"/>
      <c r="WY19" s="88"/>
      <c r="WZ19" s="88"/>
      <c r="XA19" s="88"/>
      <c r="XB19" s="88"/>
      <c r="XC19" s="88"/>
      <c r="XD19" s="88"/>
      <c r="XE19" s="88"/>
      <c r="XF19" s="88"/>
      <c r="XG19" s="88"/>
      <c r="XH19" s="88"/>
      <c r="XI19" s="88"/>
      <c r="XJ19" s="88"/>
      <c r="XK19" s="88"/>
      <c r="XL19" s="88"/>
      <c r="XM19" s="88"/>
      <c r="XN19" s="88"/>
      <c r="XO19" s="88"/>
      <c r="XP19" s="88"/>
      <c r="XQ19" s="88"/>
      <c r="XR19" s="88"/>
      <c r="XS19" s="88"/>
      <c r="XT19" s="88"/>
      <c r="XU19" s="88"/>
      <c r="XV19" s="88"/>
      <c r="XW19" s="88"/>
      <c r="XX19" s="88"/>
      <c r="XY19" s="88"/>
      <c r="XZ19" s="88"/>
      <c r="YA19" s="88"/>
      <c r="YB19" s="88"/>
      <c r="YC19" s="88"/>
      <c r="YD19" s="88"/>
      <c r="YE19" s="88"/>
      <c r="YF19" s="88"/>
      <c r="YG19" s="88"/>
      <c r="YH19" s="88"/>
      <c r="YI19" s="88"/>
      <c r="YJ19" s="88"/>
      <c r="YK19" s="88"/>
      <c r="YL19" s="88"/>
      <c r="YM19" s="88"/>
      <c r="YN19" s="88"/>
      <c r="YO19" s="88"/>
      <c r="YP19" s="88"/>
      <c r="YQ19" s="88"/>
      <c r="YR19" s="88"/>
      <c r="YS19" s="88"/>
      <c r="YT19" s="88"/>
      <c r="YU19" s="88"/>
      <c r="YV19" s="88"/>
      <c r="YW19" s="88"/>
      <c r="YX19" s="88"/>
      <c r="YY19" s="88"/>
      <c r="YZ19" s="88"/>
      <c r="ZA19" s="88"/>
      <c r="ZB19" s="88"/>
      <c r="ZC19" s="88"/>
      <c r="ZD19" s="88"/>
      <c r="ZE19" s="88"/>
      <c r="ZF19" s="88"/>
      <c r="ZG19" s="88"/>
      <c r="ZH19" s="88"/>
      <c r="ZI19" s="88"/>
      <c r="ZJ19" s="88"/>
      <c r="ZK19" s="88"/>
      <c r="ZL19" s="88"/>
      <c r="ZM19" s="88"/>
      <c r="ZN19" s="88"/>
      <c r="ZO19" s="88"/>
      <c r="ZP19" s="88"/>
      <c r="ZQ19" s="88"/>
      <c r="ZR19" s="88"/>
      <c r="ZS19" s="88"/>
      <c r="ZT19" s="88"/>
      <c r="ZU19" s="88"/>
      <c r="ZV19" s="88"/>
      <c r="ZW19" s="88"/>
      <c r="ZX19" s="88"/>
      <c r="ZY19" s="88"/>
      <c r="ZZ19" s="88"/>
      <c r="AAA19" s="88"/>
      <c r="AAB19" s="88"/>
      <c r="AAC19" s="88"/>
      <c r="AAD19" s="88"/>
      <c r="AAE19" s="88"/>
      <c r="AAF19" s="88"/>
      <c r="AAG19" s="88"/>
      <c r="AAH19" s="88"/>
      <c r="AAI19" s="88"/>
      <c r="AAJ19" s="88"/>
      <c r="AAK19" s="88"/>
      <c r="AAL19" s="88"/>
      <c r="AAM19" s="88"/>
      <c r="AAN19" s="88"/>
      <c r="AAO19" s="88"/>
      <c r="AAP19" s="88"/>
      <c r="AAQ19" s="88"/>
      <c r="AAR19" s="88"/>
      <c r="AAS19" s="88"/>
      <c r="AAT19" s="88"/>
      <c r="AAU19" s="88"/>
      <c r="AAV19" s="88"/>
      <c r="AAW19" s="88"/>
      <c r="AAX19" s="88"/>
      <c r="AAY19" s="88"/>
      <c r="AAZ19" s="88"/>
      <c r="ABA19" s="88"/>
      <c r="ABB19" s="88"/>
      <c r="ABC19" s="88"/>
      <c r="ABD19" s="88"/>
      <c r="ABE19" s="88"/>
      <c r="ABF19" s="88"/>
      <c r="ABG19" s="88"/>
      <c r="ABH19" s="88"/>
      <c r="ABI19" s="88"/>
      <c r="ABJ19" s="88"/>
      <c r="ABK19" s="88"/>
      <c r="ABL19" s="88"/>
      <c r="ABM19" s="88"/>
      <c r="ABN19" s="88"/>
      <c r="ABO19" s="88"/>
      <c r="ABP19" s="88"/>
      <c r="ABQ19" s="88"/>
      <c r="ABR19" s="88"/>
      <c r="ABS19" s="88"/>
      <c r="ABT19" s="88"/>
      <c r="ABU19" s="88"/>
      <c r="ABV19" s="88"/>
      <c r="ABW19" s="88"/>
      <c r="ABX19" s="88"/>
      <c r="ABY19" s="88"/>
      <c r="ABZ19" s="88"/>
      <c r="ACA19" s="88"/>
      <c r="ACB19" s="88"/>
      <c r="ACC19" s="88"/>
      <c r="ACD19" s="88"/>
      <c r="ACE19" s="88"/>
      <c r="ACF19" s="88"/>
      <c r="ACG19" s="88"/>
      <c r="ACH19" s="88"/>
      <c r="ACI19" s="88"/>
      <c r="ACJ19" s="88"/>
      <c r="ACK19" s="88"/>
      <c r="ACL19" s="88"/>
      <c r="ACM19" s="88"/>
      <c r="ACN19" s="88"/>
      <c r="ACO19" s="88"/>
      <c r="ACP19" s="88"/>
      <c r="ACQ19" s="88"/>
      <c r="ACR19" s="88"/>
      <c r="ACS19" s="88"/>
      <c r="ACT19" s="88"/>
      <c r="ACU19" s="88"/>
      <c r="ACV19" s="88"/>
      <c r="ACW19" s="88"/>
      <c r="ACX19" s="88"/>
      <c r="ACY19" s="88"/>
      <c r="ACZ19" s="88"/>
      <c r="ADA19" s="88"/>
      <c r="ADB19" s="88"/>
      <c r="ADC19" s="88"/>
      <c r="ADD19" s="88"/>
      <c r="ADE19" s="88"/>
      <c r="ADF19" s="88"/>
      <c r="ADG19" s="88"/>
      <c r="ADH19" s="88"/>
      <c r="ADI19" s="88"/>
      <c r="ADJ19" s="88"/>
      <c r="ADK19" s="88"/>
      <c r="ADL19" s="88"/>
      <c r="ADM19" s="88"/>
      <c r="ADN19" s="88"/>
      <c r="ADO19" s="88"/>
      <c r="ADP19" s="88"/>
      <c r="ADQ19" s="88"/>
      <c r="ADR19" s="88"/>
      <c r="ADS19" s="88"/>
      <c r="ADT19" s="88"/>
      <c r="ADU19" s="88"/>
      <c r="ADV19" s="88"/>
      <c r="ADW19" s="88"/>
      <c r="ADX19" s="88"/>
      <c r="ADY19" s="88"/>
      <c r="ADZ19" s="88"/>
      <c r="AEA19" s="88"/>
      <c r="AEB19" s="88"/>
      <c r="AEC19" s="88"/>
      <c r="AED19" s="88"/>
      <c r="AEE19" s="88"/>
      <c r="AEF19" s="88"/>
      <c r="AEG19" s="88"/>
      <c r="AEH19" s="88"/>
      <c r="AEI19" s="88"/>
      <c r="AEJ19" s="88"/>
      <c r="AEK19" s="88"/>
      <c r="AEL19" s="88"/>
      <c r="AEM19" s="88"/>
      <c r="AEN19" s="88"/>
      <c r="AEO19" s="88"/>
      <c r="AEP19" s="88"/>
      <c r="AEQ19" s="88"/>
      <c r="AER19" s="88"/>
      <c r="AES19" s="88"/>
      <c r="AET19" s="88"/>
      <c r="AEU19" s="88"/>
      <c r="AEV19" s="88"/>
      <c r="AEW19" s="88"/>
      <c r="AEX19" s="88"/>
      <c r="AEY19" s="88"/>
      <c r="AEZ19" s="88"/>
      <c r="AFA19" s="88"/>
      <c r="AFB19" s="88"/>
      <c r="AFC19" s="88"/>
      <c r="AFD19" s="88"/>
      <c r="AFE19" s="88"/>
      <c r="AFF19" s="88"/>
      <c r="AFG19" s="88"/>
      <c r="AFH19" s="88"/>
      <c r="AFI19" s="88"/>
      <c r="AFJ19" s="88"/>
      <c r="AFK19" s="88"/>
      <c r="AFL19" s="88"/>
      <c r="AFM19" s="88"/>
      <c r="AFN19" s="88"/>
      <c r="AFO19" s="88"/>
      <c r="AFP19" s="88"/>
      <c r="AFQ19" s="88"/>
      <c r="AFR19" s="88"/>
      <c r="AFS19" s="88"/>
      <c r="AFT19" s="88"/>
      <c r="AFU19" s="88"/>
      <c r="AFV19" s="88"/>
      <c r="AFW19" s="88"/>
      <c r="AFX19" s="88"/>
      <c r="AFY19" s="88"/>
      <c r="AFZ19" s="88"/>
      <c r="AGA19" s="88"/>
      <c r="AGB19" s="88"/>
      <c r="AGC19" s="88"/>
      <c r="AGD19" s="88"/>
      <c r="AGE19" s="88"/>
      <c r="AGF19" s="88"/>
      <c r="AGG19" s="88"/>
      <c r="AGH19" s="88"/>
      <c r="AGI19" s="88"/>
      <c r="AGJ19" s="88"/>
      <c r="AGK19" s="88"/>
      <c r="AGL19" s="88"/>
      <c r="AGM19" s="88"/>
      <c r="AGN19" s="88"/>
      <c r="AGO19" s="88"/>
      <c r="AGP19" s="88"/>
      <c r="AGQ19" s="88"/>
      <c r="AGR19" s="88"/>
      <c r="AGS19" s="88"/>
      <c r="AGT19" s="88"/>
      <c r="AGU19" s="88"/>
      <c r="AGV19" s="88"/>
      <c r="AGW19" s="88"/>
      <c r="AGX19" s="88"/>
      <c r="AGY19" s="88"/>
      <c r="AGZ19" s="88"/>
      <c r="AHA19" s="88"/>
      <c r="AHB19" s="88"/>
      <c r="AHC19" s="88"/>
      <c r="AHD19" s="88"/>
      <c r="AHE19" s="88"/>
      <c r="AHF19" s="88"/>
      <c r="AHG19" s="88"/>
      <c r="AHH19" s="88"/>
      <c r="AHI19" s="88"/>
      <c r="AHJ19" s="88"/>
      <c r="AHK19" s="88"/>
      <c r="AHL19" s="88"/>
      <c r="AHM19" s="88"/>
      <c r="AHN19" s="88"/>
      <c r="AHO19" s="88"/>
      <c r="AHP19" s="88"/>
      <c r="AHQ19" s="88"/>
      <c r="AHR19" s="88"/>
      <c r="AHS19" s="88"/>
      <c r="AHT19" s="88"/>
      <c r="AHU19" s="88"/>
      <c r="AHV19" s="88"/>
      <c r="AHW19" s="88"/>
      <c r="AHX19" s="88"/>
      <c r="AHY19" s="88"/>
      <c r="AHZ19" s="88"/>
      <c r="AIA19" s="88"/>
      <c r="AIB19" s="88"/>
      <c r="AIC19" s="88"/>
      <c r="AID19" s="88"/>
      <c r="AIE19" s="88"/>
      <c r="AIF19" s="88"/>
      <c r="AIG19" s="88"/>
      <c r="AIH19" s="88"/>
      <c r="AII19" s="88"/>
      <c r="AIJ19" s="88"/>
      <c r="AIK19" s="88"/>
      <c r="AIL19" s="88"/>
      <c r="AIM19" s="88"/>
      <c r="AIN19" s="88"/>
      <c r="AIO19" s="88"/>
      <c r="AIP19" s="88"/>
      <c r="AIQ19" s="88"/>
      <c r="AIR19" s="88"/>
      <c r="AIS19" s="88"/>
      <c r="AIT19" s="88"/>
      <c r="AIU19" s="88"/>
      <c r="AIV19" s="88"/>
      <c r="AIW19" s="88"/>
      <c r="AIX19" s="88"/>
      <c r="AIY19" s="88"/>
      <c r="AIZ19" s="88"/>
      <c r="AJA19" s="88"/>
      <c r="AJB19" s="88"/>
      <c r="AJC19" s="88"/>
      <c r="AJD19" s="88"/>
      <c r="AJE19" s="88"/>
      <c r="AJF19" s="88"/>
      <c r="AJG19" s="88"/>
      <c r="AJH19" s="88"/>
      <c r="AJI19" s="88"/>
      <c r="AJJ19" s="88"/>
      <c r="AJK19" s="88"/>
      <c r="AJL19" s="88"/>
      <c r="AJM19" s="88"/>
      <c r="AJN19" s="88"/>
      <c r="AJO19" s="88"/>
      <c r="AJP19" s="88"/>
      <c r="AJQ19" s="88"/>
      <c r="AJR19" s="88"/>
      <c r="AJS19" s="88"/>
      <c r="AJT19" s="88"/>
      <c r="AJU19" s="88"/>
      <c r="AJV19" s="88"/>
      <c r="AJW19" s="88"/>
      <c r="AJX19" s="88"/>
      <c r="AJY19" s="88"/>
      <c r="AJZ19" s="88"/>
      <c r="AKA19" s="88"/>
      <c r="AKB19" s="88"/>
      <c r="AKC19" s="88"/>
      <c r="AKD19" s="88"/>
      <c r="AKE19" s="88"/>
      <c r="AKF19" s="88"/>
      <c r="AKG19" s="88"/>
      <c r="AKH19" s="88"/>
      <c r="AKI19" s="88"/>
      <c r="AKJ19" s="88"/>
      <c r="AKK19" s="88"/>
      <c r="AKL19" s="88"/>
      <c r="AKM19" s="88"/>
      <c r="AKN19" s="88"/>
      <c r="AKO19" s="88"/>
      <c r="AKP19" s="88"/>
      <c r="AKQ19" s="88"/>
      <c r="AKR19" s="88"/>
      <c r="AKS19" s="88"/>
      <c r="AKT19" s="88"/>
      <c r="AKU19" s="88"/>
      <c r="AKV19" s="88"/>
      <c r="AKW19" s="88"/>
      <c r="AKX19" s="88"/>
      <c r="AKY19" s="88"/>
      <c r="AKZ19" s="88"/>
      <c r="ALA19" s="88"/>
      <c r="ALB19" s="88"/>
      <c r="ALC19" s="88"/>
      <c r="ALD19" s="88"/>
      <c r="ALE19" s="88"/>
      <c r="ALF19" s="88"/>
      <c r="ALG19" s="88"/>
      <c r="ALH19" s="88"/>
      <c r="ALI19" s="88"/>
      <c r="ALJ19" s="88"/>
      <c r="ALK19" s="88"/>
      <c r="ALL19" s="88"/>
      <c r="ALM19" s="88"/>
      <c r="ALN19" s="88"/>
      <c r="ALO19" s="88"/>
      <c r="ALP19" s="88"/>
      <c r="ALQ19" s="88"/>
      <c r="ALR19" s="88"/>
      <c r="ALS19" s="88"/>
      <c r="ALT19" s="88"/>
      <c r="ALU19" s="88"/>
      <c r="ALV19" s="88"/>
      <c r="ALW19" s="88"/>
      <c r="ALX19" s="88"/>
      <c r="ALY19" s="88"/>
      <c r="ALZ19" s="88"/>
      <c r="AMA19" s="88"/>
      <c r="AMB19" s="88"/>
      <c r="AMC19" s="88"/>
      <c r="AMD19" s="88"/>
      <c r="AME19" s="88"/>
      <c r="AMF19" s="88"/>
      <c r="AMG19" s="88"/>
      <c r="AMH19" s="88"/>
      <c r="AMI19" s="88"/>
      <c r="AMJ19" s="88"/>
      <c r="AMK19" s="88"/>
    </row>
    <row r="20" spans="1:1025" s="90" customFormat="1" ht="72" customHeight="1" outlineLevel="1">
      <c r="A20" s="15"/>
      <c r="B20" s="124" t="s">
        <v>26</v>
      </c>
      <c r="C20" s="23" t="s">
        <v>38</v>
      </c>
      <c r="D20" s="18" t="s">
        <v>17</v>
      </c>
      <c r="E20" s="22" t="s">
        <v>39</v>
      </c>
      <c r="F20" s="18" t="s">
        <v>40</v>
      </c>
      <c r="G20" s="128">
        <f>'Memorial de calculo'!F17</f>
        <v>200</v>
      </c>
      <c r="H20" s="107">
        <v>72.510000000000005</v>
      </c>
      <c r="I20" s="120">
        <f>(H20*I8)+H20</f>
        <v>89.578854000000007</v>
      </c>
      <c r="J20" s="121">
        <f t="shared" ref="J20:J22" si="1">ROUND(G20*I20,2)</f>
        <v>17915.77</v>
      </c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8"/>
      <c r="CU20" s="88"/>
      <c r="CV20" s="88"/>
      <c r="CW20" s="88"/>
      <c r="CX20" s="88"/>
      <c r="CY20" s="88"/>
      <c r="CZ20" s="88"/>
      <c r="DA20" s="88"/>
      <c r="DB20" s="88"/>
      <c r="DC20" s="88"/>
      <c r="DD20" s="88"/>
      <c r="DE20" s="88"/>
      <c r="DF20" s="88"/>
      <c r="DG20" s="88"/>
      <c r="DH20" s="88"/>
      <c r="DI20" s="88"/>
      <c r="DJ20" s="88"/>
      <c r="DK20" s="88"/>
      <c r="DL20" s="88"/>
      <c r="DM20" s="88"/>
      <c r="DN20" s="88"/>
      <c r="DO20" s="88"/>
      <c r="DP20" s="88"/>
      <c r="DQ20" s="88"/>
      <c r="DR20" s="88"/>
      <c r="DS20" s="88"/>
      <c r="DT20" s="88"/>
      <c r="DU20" s="88"/>
      <c r="DV20" s="88"/>
      <c r="DW20" s="88"/>
      <c r="DX20" s="88"/>
      <c r="DY20" s="88"/>
      <c r="DZ20" s="88"/>
      <c r="EA20" s="88"/>
      <c r="EB20" s="88"/>
      <c r="EC20" s="88"/>
      <c r="ED20" s="88"/>
      <c r="EE20" s="88"/>
      <c r="EF20" s="88"/>
      <c r="EG20" s="88"/>
      <c r="EH20" s="88"/>
      <c r="EI20" s="88"/>
      <c r="EJ20" s="88"/>
      <c r="EK20" s="88"/>
      <c r="EL20" s="88"/>
      <c r="EM20" s="88"/>
      <c r="EN20" s="88"/>
      <c r="EO20" s="88"/>
      <c r="EP20" s="88"/>
      <c r="EQ20" s="88"/>
      <c r="ER20" s="88"/>
      <c r="ES20" s="88"/>
      <c r="ET20" s="88"/>
      <c r="EU20" s="88"/>
      <c r="EV20" s="88"/>
      <c r="EW20" s="88"/>
      <c r="EX20" s="88"/>
      <c r="EY20" s="88"/>
      <c r="EZ20" s="88"/>
      <c r="FA20" s="88"/>
      <c r="FB20" s="88"/>
      <c r="FC20" s="88"/>
      <c r="FD20" s="88"/>
      <c r="FE20" s="88"/>
      <c r="FF20" s="88"/>
      <c r="FG20" s="88"/>
      <c r="FH20" s="88"/>
      <c r="FI20" s="88"/>
      <c r="FJ20" s="88"/>
      <c r="FK20" s="88"/>
      <c r="FL20" s="88"/>
      <c r="FM20" s="88"/>
      <c r="FN20" s="88"/>
      <c r="FO20" s="88"/>
      <c r="FP20" s="88"/>
      <c r="FQ20" s="88"/>
      <c r="FR20" s="88"/>
      <c r="FS20" s="88"/>
      <c r="FT20" s="88"/>
      <c r="FU20" s="88"/>
      <c r="FV20" s="88"/>
      <c r="FW20" s="88"/>
      <c r="FX20" s="88"/>
      <c r="FY20" s="88"/>
      <c r="FZ20" s="88"/>
      <c r="GA20" s="88"/>
      <c r="GB20" s="88"/>
      <c r="GC20" s="88"/>
      <c r="GD20" s="88"/>
      <c r="GE20" s="88"/>
      <c r="GF20" s="88"/>
      <c r="GG20" s="88"/>
      <c r="GH20" s="88"/>
      <c r="GI20" s="88"/>
      <c r="GJ20" s="88"/>
      <c r="GK20" s="88"/>
      <c r="GL20" s="88"/>
      <c r="GM20" s="88"/>
      <c r="GN20" s="88"/>
      <c r="GO20" s="88"/>
      <c r="GP20" s="88"/>
      <c r="GQ20" s="88"/>
      <c r="GR20" s="88"/>
      <c r="GS20" s="88"/>
      <c r="GT20" s="88"/>
      <c r="GU20" s="88"/>
      <c r="GV20" s="88"/>
      <c r="GW20" s="88"/>
      <c r="GX20" s="88"/>
      <c r="GY20" s="88"/>
      <c r="GZ20" s="88"/>
      <c r="HA20" s="88"/>
      <c r="HB20" s="88"/>
      <c r="HC20" s="88"/>
      <c r="HD20" s="88"/>
      <c r="HE20" s="88"/>
      <c r="HF20" s="88"/>
      <c r="HG20" s="88"/>
      <c r="HH20" s="88"/>
      <c r="HI20" s="88"/>
      <c r="HJ20" s="88"/>
      <c r="HK20" s="88"/>
      <c r="HL20" s="88"/>
      <c r="HM20" s="88"/>
      <c r="HN20" s="88"/>
      <c r="HO20" s="88"/>
      <c r="HP20" s="88"/>
      <c r="HQ20" s="88"/>
      <c r="HR20" s="88"/>
      <c r="HS20" s="88"/>
      <c r="HT20" s="88"/>
      <c r="HU20" s="88"/>
      <c r="HV20" s="88"/>
      <c r="HW20" s="88"/>
      <c r="HX20" s="88"/>
      <c r="HY20" s="88"/>
      <c r="HZ20" s="88"/>
      <c r="IA20" s="88"/>
      <c r="IB20" s="88"/>
      <c r="IC20" s="88"/>
      <c r="ID20" s="88"/>
      <c r="IE20" s="88"/>
      <c r="IF20" s="88"/>
      <c r="IG20" s="88"/>
      <c r="IH20" s="88"/>
      <c r="II20" s="88"/>
      <c r="IJ20" s="88"/>
      <c r="IK20" s="88"/>
      <c r="IL20" s="88"/>
      <c r="IM20" s="88"/>
      <c r="IN20" s="88"/>
      <c r="IO20" s="88"/>
      <c r="IP20" s="88"/>
      <c r="IQ20" s="88"/>
      <c r="IR20" s="88"/>
      <c r="IS20" s="88"/>
      <c r="IT20" s="88"/>
      <c r="IU20" s="88"/>
      <c r="IV20" s="88"/>
      <c r="IW20" s="88"/>
      <c r="IX20" s="88"/>
      <c r="IY20" s="88"/>
      <c r="IZ20" s="88"/>
      <c r="JA20" s="88"/>
      <c r="JB20" s="88"/>
      <c r="JC20" s="88"/>
      <c r="JD20" s="88"/>
      <c r="JE20" s="88"/>
      <c r="JF20" s="88"/>
      <c r="JG20" s="88"/>
      <c r="JH20" s="88"/>
      <c r="JI20" s="88"/>
      <c r="JJ20" s="88"/>
      <c r="JK20" s="88"/>
      <c r="JL20" s="88"/>
      <c r="JM20" s="88"/>
      <c r="JN20" s="88"/>
      <c r="JO20" s="88"/>
      <c r="JP20" s="88"/>
      <c r="JQ20" s="88"/>
      <c r="JR20" s="88"/>
      <c r="JS20" s="88"/>
      <c r="JT20" s="88"/>
      <c r="JU20" s="88"/>
      <c r="JV20" s="88"/>
      <c r="JW20" s="88"/>
      <c r="JX20" s="88"/>
      <c r="JY20" s="88"/>
      <c r="JZ20" s="88"/>
      <c r="KA20" s="88"/>
      <c r="KB20" s="88"/>
      <c r="KC20" s="88"/>
      <c r="KD20" s="88"/>
      <c r="KE20" s="88"/>
      <c r="KF20" s="88"/>
      <c r="KG20" s="88"/>
      <c r="KH20" s="88"/>
      <c r="KI20" s="88"/>
      <c r="KJ20" s="88"/>
      <c r="KK20" s="88"/>
      <c r="KL20" s="88"/>
      <c r="KM20" s="88"/>
      <c r="KN20" s="88"/>
      <c r="KO20" s="88"/>
      <c r="KP20" s="88"/>
      <c r="KQ20" s="88"/>
      <c r="KR20" s="88"/>
      <c r="KS20" s="88"/>
      <c r="KT20" s="88"/>
      <c r="KU20" s="88"/>
      <c r="KV20" s="88"/>
      <c r="KW20" s="88"/>
      <c r="KX20" s="88"/>
      <c r="KY20" s="88"/>
      <c r="KZ20" s="88"/>
      <c r="LA20" s="88"/>
      <c r="LB20" s="88"/>
      <c r="LC20" s="88"/>
      <c r="LD20" s="88"/>
      <c r="LE20" s="88"/>
      <c r="LF20" s="88"/>
      <c r="LG20" s="88"/>
      <c r="LH20" s="88"/>
      <c r="LI20" s="88"/>
      <c r="LJ20" s="88"/>
      <c r="LK20" s="88"/>
      <c r="LL20" s="88"/>
      <c r="LM20" s="88"/>
      <c r="LN20" s="88"/>
      <c r="LO20" s="88"/>
      <c r="LP20" s="88"/>
      <c r="LQ20" s="88"/>
      <c r="LR20" s="88"/>
      <c r="LS20" s="88"/>
      <c r="LT20" s="88"/>
      <c r="LU20" s="88"/>
      <c r="LV20" s="88"/>
      <c r="LW20" s="88"/>
      <c r="LX20" s="88"/>
      <c r="LY20" s="88"/>
      <c r="LZ20" s="88"/>
      <c r="MA20" s="88"/>
      <c r="MB20" s="88"/>
      <c r="MC20" s="88"/>
      <c r="MD20" s="88"/>
      <c r="ME20" s="88"/>
      <c r="MF20" s="88"/>
      <c r="MG20" s="88"/>
      <c r="MH20" s="88"/>
      <c r="MI20" s="88"/>
      <c r="MJ20" s="88"/>
      <c r="MK20" s="88"/>
      <c r="ML20" s="88"/>
      <c r="MM20" s="88"/>
      <c r="MN20" s="88"/>
      <c r="MO20" s="88"/>
      <c r="MP20" s="88"/>
      <c r="MQ20" s="88"/>
      <c r="MR20" s="88"/>
      <c r="MS20" s="88"/>
      <c r="MT20" s="88"/>
      <c r="MU20" s="88"/>
      <c r="MV20" s="88"/>
      <c r="MW20" s="88"/>
      <c r="MX20" s="88"/>
      <c r="MY20" s="88"/>
      <c r="MZ20" s="88"/>
      <c r="NA20" s="88"/>
      <c r="NB20" s="88"/>
      <c r="NC20" s="88"/>
      <c r="ND20" s="88"/>
      <c r="NE20" s="88"/>
      <c r="NF20" s="88"/>
      <c r="NG20" s="88"/>
      <c r="NH20" s="88"/>
      <c r="NI20" s="88"/>
      <c r="NJ20" s="88"/>
      <c r="NK20" s="88"/>
      <c r="NL20" s="88"/>
      <c r="NM20" s="88"/>
      <c r="NN20" s="88"/>
      <c r="NO20" s="88"/>
      <c r="NP20" s="88"/>
      <c r="NQ20" s="88"/>
      <c r="NR20" s="88"/>
      <c r="NS20" s="88"/>
      <c r="NT20" s="88"/>
      <c r="NU20" s="88"/>
      <c r="NV20" s="88"/>
      <c r="NW20" s="88"/>
      <c r="NX20" s="88"/>
      <c r="NY20" s="88"/>
      <c r="NZ20" s="88"/>
      <c r="OA20" s="88"/>
      <c r="OB20" s="88"/>
      <c r="OC20" s="88"/>
      <c r="OD20" s="88"/>
      <c r="OE20" s="88"/>
      <c r="OF20" s="88"/>
      <c r="OG20" s="88"/>
      <c r="OH20" s="88"/>
      <c r="OI20" s="88"/>
      <c r="OJ20" s="88"/>
      <c r="OK20" s="88"/>
      <c r="OL20" s="88"/>
      <c r="OM20" s="88"/>
      <c r="ON20" s="88"/>
      <c r="OO20" s="88"/>
      <c r="OP20" s="88"/>
      <c r="OQ20" s="88"/>
      <c r="OR20" s="88"/>
      <c r="OS20" s="88"/>
      <c r="OT20" s="88"/>
      <c r="OU20" s="88"/>
      <c r="OV20" s="88"/>
      <c r="OW20" s="88"/>
      <c r="OX20" s="88"/>
      <c r="OY20" s="88"/>
      <c r="OZ20" s="88"/>
      <c r="PA20" s="88"/>
      <c r="PB20" s="88"/>
      <c r="PC20" s="88"/>
      <c r="PD20" s="88"/>
      <c r="PE20" s="88"/>
      <c r="PF20" s="88"/>
      <c r="PG20" s="88"/>
      <c r="PH20" s="88"/>
      <c r="PI20" s="88"/>
      <c r="PJ20" s="88"/>
      <c r="PK20" s="88"/>
      <c r="PL20" s="88"/>
      <c r="PM20" s="88"/>
      <c r="PN20" s="88"/>
      <c r="PO20" s="88"/>
      <c r="PP20" s="88"/>
      <c r="PQ20" s="88"/>
      <c r="PR20" s="88"/>
      <c r="PS20" s="88"/>
      <c r="PT20" s="88"/>
      <c r="PU20" s="88"/>
      <c r="PV20" s="88"/>
      <c r="PW20" s="88"/>
      <c r="PX20" s="88"/>
      <c r="PY20" s="88"/>
      <c r="PZ20" s="88"/>
      <c r="QA20" s="88"/>
      <c r="QB20" s="88"/>
      <c r="QC20" s="88"/>
      <c r="QD20" s="88"/>
      <c r="QE20" s="88"/>
      <c r="QF20" s="88"/>
      <c r="QG20" s="88"/>
      <c r="QH20" s="88"/>
      <c r="QI20" s="88"/>
      <c r="QJ20" s="88"/>
      <c r="QK20" s="88"/>
      <c r="QL20" s="88"/>
      <c r="QM20" s="88"/>
      <c r="QN20" s="88"/>
      <c r="QO20" s="88"/>
      <c r="QP20" s="88"/>
      <c r="QQ20" s="88"/>
      <c r="QR20" s="88"/>
      <c r="QS20" s="88"/>
      <c r="QT20" s="88"/>
      <c r="QU20" s="88"/>
      <c r="QV20" s="88"/>
      <c r="QW20" s="88"/>
      <c r="QX20" s="88"/>
      <c r="QY20" s="88"/>
      <c r="QZ20" s="88"/>
      <c r="RA20" s="88"/>
      <c r="RB20" s="88"/>
      <c r="RC20" s="88"/>
      <c r="RD20" s="88"/>
      <c r="RE20" s="88"/>
      <c r="RF20" s="88"/>
      <c r="RG20" s="88"/>
      <c r="RH20" s="88"/>
      <c r="RI20" s="88"/>
      <c r="RJ20" s="88"/>
      <c r="RK20" s="88"/>
      <c r="RL20" s="88"/>
      <c r="RM20" s="88"/>
      <c r="RN20" s="88"/>
      <c r="RO20" s="88"/>
      <c r="RP20" s="88"/>
      <c r="RQ20" s="88"/>
      <c r="RR20" s="88"/>
      <c r="RS20" s="88"/>
      <c r="RT20" s="88"/>
      <c r="RU20" s="88"/>
      <c r="RV20" s="88"/>
      <c r="RW20" s="88"/>
      <c r="RX20" s="88"/>
      <c r="RY20" s="88"/>
      <c r="RZ20" s="88"/>
      <c r="SA20" s="88"/>
      <c r="SB20" s="88"/>
      <c r="SC20" s="88"/>
      <c r="SD20" s="88"/>
      <c r="SE20" s="88"/>
      <c r="SF20" s="88"/>
      <c r="SG20" s="88"/>
      <c r="SH20" s="88"/>
      <c r="SI20" s="88"/>
      <c r="SJ20" s="88"/>
      <c r="SK20" s="88"/>
      <c r="SL20" s="88"/>
      <c r="SM20" s="88"/>
      <c r="SN20" s="88"/>
      <c r="SO20" s="88"/>
      <c r="SP20" s="88"/>
      <c r="SQ20" s="88"/>
      <c r="SR20" s="88"/>
      <c r="SS20" s="88"/>
      <c r="ST20" s="88"/>
      <c r="SU20" s="88"/>
      <c r="SV20" s="88"/>
      <c r="SW20" s="88"/>
      <c r="SX20" s="88"/>
      <c r="SY20" s="88"/>
      <c r="SZ20" s="88"/>
      <c r="TA20" s="88"/>
      <c r="TB20" s="88"/>
      <c r="TC20" s="88"/>
      <c r="TD20" s="88"/>
      <c r="TE20" s="88"/>
      <c r="TF20" s="88"/>
      <c r="TG20" s="88"/>
      <c r="TH20" s="88"/>
      <c r="TI20" s="88"/>
      <c r="TJ20" s="88"/>
      <c r="TK20" s="88"/>
      <c r="TL20" s="88"/>
      <c r="TM20" s="88"/>
      <c r="TN20" s="88"/>
      <c r="TO20" s="88"/>
      <c r="TP20" s="88"/>
      <c r="TQ20" s="88"/>
      <c r="TR20" s="88"/>
      <c r="TS20" s="88"/>
      <c r="TT20" s="88"/>
      <c r="TU20" s="88"/>
      <c r="TV20" s="88"/>
      <c r="TW20" s="88"/>
      <c r="TX20" s="88"/>
      <c r="TY20" s="88"/>
      <c r="TZ20" s="88"/>
      <c r="UA20" s="88"/>
      <c r="UB20" s="88"/>
      <c r="UC20" s="88"/>
      <c r="UD20" s="88"/>
      <c r="UE20" s="88"/>
      <c r="UF20" s="88"/>
      <c r="UG20" s="88"/>
      <c r="UH20" s="88"/>
      <c r="UI20" s="88"/>
      <c r="UJ20" s="88"/>
      <c r="UK20" s="88"/>
      <c r="UL20" s="88"/>
      <c r="UM20" s="88"/>
      <c r="UN20" s="88"/>
      <c r="UO20" s="88"/>
      <c r="UP20" s="88"/>
      <c r="UQ20" s="88"/>
      <c r="UR20" s="88"/>
      <c r="US20" s="88"/>
      <c r="UT20" s="88"/>
      <c r="UU20" s="88"/>
      <c r="UV20" s="88"/>
      <c r="UW20" s="88"/>
      <c r="UX20" s="88"/>
      <c r="UY20" s="88"/>
      <c r="UZ20" s="88"/>
      <c r="VA20" s="88"/>
      <c r="VB20" s="88"/>
      <c r="VC20" s="88"/>
      <c r="VD20" s="88"/>
      <c r="VE20" s="88"/>
      <c r="VF20" s="88"/>
      <c r="VG20" s="88"/>
      <c r="VH20" s="88"/>
      <c r="VI20" s="88"/>
      <c r="VJ20" s="88"/>
      <c r="VK20" s="88"/>
      <c r="VL20" s="88"/>
      <c r="VM20" s="88"/>
      <c r="VN20" s="88"/>
      <c r="VO20" s="88"/>
      <c r="VP20" s="88"/>
      <c r="VQ20" s="88"/>
      <c r="VR20" s="88"/>
      <c r="VS20" s="88"/>
      <c r="VT20" s="88"/>
      <c r="VU20" s="88"/>
      <c r="VV20" s="88"/>
      <c r="VW20" s="88"/>
      <c r="VX20" s="88"/>
      <c r="VY20" s="88"/>
      <c r="VZ20" s="88"/>
      <c r="WA20" s="88"/>
      <c r="WB20" s="88"/>
      <c r="WC20" s="88"/>
      <c r="WD20" s="88"/>
      <c r="WE20" s="88"/>
      <c r="WF20" s="88"/>
      <c r="WG20" s="88"/>
      <c r="WH20" s="88"/>
      <c r="WI20" s="88"/>
      <c r="WJ20" s="88"/>
      <c r="WK20" s="88"/>
      <c r="WL20" s="88"/>
      <c r="WM20" s="88"/>
      <c r="WN20" s="88"/>
      <c r="WO20" s="88"/>
      <c r="WP20" s="88"/>
      <c r="WQ20" s="88"/>
      <c r="WR20" s="88"/>
      <c r="WS20" s="88"/>
      <c r="WT20" s="88"/>
      <c r="WU20" s="88"/>
      <c r="WV20" s="88"/>
      <c r="WW20" s="88"/>
      <c r="WX20" s="88"/>
      <c r="WY20" s="88"/>
      <c r="WZ20" s="88"/>
      <c r="XA20" s="88"/>
      <c r="XB20" s="88"/>
      <c r="XC20" s="88"/>
      <c r="XD20" s="88"/>
      <c r="XE20" s="88"/>
      <c r="XF20" s="88"/>
      <c r="XG20" s="88"/>
      <c r="XH20" s="88"/>
      <c r="XI20" s="88"/>
      <c r="XJ20" s="88"/>
      <c r="XK20" s="88"/>
      <c r="XL20" s="88"/>
      <c r="XM20" s="88"/>
      <c r="XN20" s="88"/>
      <c r="XO20" s="88"/>
      <c r="XP20" s="88"/>
      <c r="XQ20" s="88"/>
      <c r="XR20" s="88"/>
      <c r="XS20" s="88"/>
      <c r="XT20" s="88"/>
      <c r="XU20" s="88"/>
      <c r="XV20" s="88"/>
      <c r="XW20" s="88"/>
      <c r="XX20" s="88"/>
      <c r="XY20" s="88"/>
      <c r="XZ20" s="88"/>
      <c r="YA20" s="88"/>
      <c r="YB20" s="88"/>
      <c r="YC20" s="88"/>
      <c r="YD20" s="88"/>
      <c r="YE20" s="88"/>
      <c r="YF20" s="88"/>
      <c r="YG20" s="88"/>
      <c r="YH20" s="88"/>
      <c r="YI20" s="88"/>
      <c r="YJ20" s="88"/>
      <c r="YK20" s="88"/>
      <c r="YL20" s="88"/>
      <c r="YM20" s="88"/>
      <c r="YN20" s="88"/>
      <c r="YO20" s="88"/>
      <c r="YP20" s="88"/>
      <c r="YQ20" s="88"/>
      <c r="YR20" s="88"/>
      <c r="YS20" s="88"/>
      <c r="YT20" s="88"/>
      <c r="YU20" s="88"/>
      <c r="YV20" s="88"/>
      <c r="YW20" s="88"/>
      <c r="YX20" s="88"/>
      <c r="YY20" s="88"/>
      <c r="YZ20" s="88"/>
      <c r="ZA20" s="88"/>
      <c r="ZB20" s="88"/>
      <c r="ZC20" s="88"/>
      <c r="ZD20" s="88"/>
      <c r="ZE20" s="88"/>
      <c r="ZF20" s="88"/>
      <c r="ZG20" s="88"/>
      <c r="ZH20" s="88"/>
      <c r="ZI20" s="88"/>
      <c r="ZJ20" s="88"/>
      <c r="ZK20" s="88"/>
      <c r="ZL20" s="88"/>
      <c r="ZM20" s="88"/>
      <c r="ZN20" s="88"/>
      <c r="ZO20" s="88"/>
      <c r="ZP20" s="88"/>
      <c r="ZQ20" s="88"/>
      <c r="ZR20" s="88"/>
      <c r="ZS20" s="88"/>
      <c r="ZT20" s="88"/>
      <c r="ZU20" s="88"/>
      <c r="ZV20" s="88"/>
      <c r="ZW20" s="88"/>
      <c r="ZX20" s="88"/>
      <c r="ZY20" s="88"/>
      <c r="ZZ20" s="88"/>
      <c r="AAA20" s="88"/>
      <c r="AAB20" s="88"/>
      <c r="AAC20" s="88"/>
      <c r="AAD20" s="88"/>
      <c r="AAE20" s="88"/>
      <c r="AAF20" s="88"/>
      <c r="AAG20" s="88"/>
      <c r="AAH20" s="88"/>
      <c r="AAI20" s="88"/>
      <c r="AAJ20" s="88"/>
      <c r="AAK20" s="88"/>
      <c r="AAL20" s="88"/>
      <c r="AAM20" s="88"/>
      <c r="AAN20" s="88"/>
      <c r="AAO20" s="88"/>
      <c r="AAP20" s="88"/>
      <c r="AAQ20" s="88"/>
      <c r="AAR20" s="88"/>
      <c r="AAS20" s="88"/>
      <c r="AAT20" s="88"/>
      <c r="AAU20" s="88"/>
      <c r="AAV20" s="88"/>
      <c r="AAW20" s="88"/>
      <c r="AAX20" s="88"/>
      <c r="AAY20" s="88"/>
      <c r="AAZ20" s="88"/>
      <c r="ABA20" s="88"/>
      <c r="ABB20" s="88"/>
      <c r="ABC20" s="88"/>
      <c r="ABD20" s="88"/>
      <c r="ABE20" s="88"/>
      <c r="ABF20" s="88"/>
      <c r="ABG20" s="88"/>
      <c r="ABH20" s="88"/>
      <c r="ABI20" s="88"/>
      <c r="ABJ20" s="88"/>
      <c r="ABK20" s="88"/>
      <c r="ABL20" s="88"/>
      <c r="ABM20" s="88"/>
      <c r="ABN20" s="88"/>
      <c r="ABO20" s="88"/>
      <c r="ABP20" s="88"/>
      <c r="ABQ20" s="88"/>
      <c r="ABR20" s="88"/>
      <c r="ABS20" s="88"/>
      <c r="ABT20" s="88"/>
      <c r="ABU20" s="88"/>
      <c r="ABV20" s="88"/>
      <c r="ABW20" s="88"/>
      <c r="ABX20" s="88"/>
      <c r="ABY20" s="88"/>
      <c r="ABZ20" s="88"/>
      <c r="ACA20" s="88"/>
      <c r="ACB20" s="88"/>
      <c r="ACC20" s="88"/>
      <c r="ACD20" s="88"/>
      <c r="ACE20" s="88"/>
      <c r="ACF20" s="88"/>
      <c r="ACG20" s="88"/>
      <c r="ACH20" s="88"/>
      <c r="ACI20" s="88"/>
      <c r="ACJ20" s="88"/>
      <c r="ACK20" s="88"/>
      <c r="ACL20" s="88"/>
      <c r="ACM20" s="88"/>
      <c r="ACN20" s="88"/>
      <c r="ACO20" s="88"/>
      <c r="ACP20" s="88"/>
      <c r="ACQ20" s="88"/>
      <c r="ACR20" s="88"/>
      <c r="ACS20" s="88"/>
      <c r="ACT20" s="88"/>
      <c r="ACU20" s="88"/>
      <c r="ACV20" s="88"/>
      <c r="ACW20" s="88"/>
      <c r="ACX20" s="88"/>
      <c r="ACY20" s="88"/>
      <c r="ACZ20" s="88"/>
      <c r="ADA20" s="88"/>
      <c r="ADB20" s="88"/>
      <c r="ADC20" s="88"/>
      <c r="ADD20" s="88"/>
      <c r="ADE20" s="88"/>
      <c r="ADF20" s="88"/>
      <c r="ADG20" s="88"/>
      <c r="ADH20" s="88"/>
      <c r="ADI20" s="88"/>
      <c r="ADJ20" s="88"/>
      <c r="ADK20" s="88"/>
      <c r="ADL20" s="88"/>
      <c r="ADM20" s="88"/>
      <c r="ADN20" s="88"/>
      <c r="ADO20" s="88"/>
      <c r="ADP20" s="88"/>
      <c r="ADQ20" s="88"/>
      <c r="ADR20" s="88"/>
      <c r="ADS20" s="88"/>
      <c r="ADT20" s="88"/>
      <c r="ADU20" s="88"/>
      <c r="ADV20" s="88"/>
      <c r="ADW20" s="88"/>
      <c r="ADX20" s="88"/>
      <c r="ADY20" s="88"/>
      <c r="ADZ20" s="88"/>
      <c r="AEA20" s="88"/>
      <c r="AEB20" s="88"/>
      <c r="AEC20" s="88"/>
      <c r="AED20" s="88"/>
      <c r="AEE20" s="88"/>
      <c r="AEF20" s="88"/>
      <c r="AEG20" s="88"/>
      <c r="AEH20" s="88"/>
      <c r="AEI20" s="88"/>
      <c r="AEJ20" s="88"/>
      <c r="AEK20" s="88"/>
      <c r="AEL20" s="88"/>
      <c r="AEM20" s="88"/>
      <c r="AEN20" s="88"/>
      <c r="AEO20" s="88"/>
      <c r="AEP20" s="88"/>
      <c r="AEQ20" s="88"/>
      <c r="AER20" s="88"/>
      <c r="AES20" s="88"/>
      <c r="AET20" s="88"/>
      <c r="AEU20" s="88"/>
      <c r="AEV20" s="88"/>
      <c r="AEW20" s="88"/>
      <c r="AEX20" s="88"/>
      <c r="AEY20" s="88"/>
      <c r="AEZ20" s="88"/>
      <c r="AFA20" s="88"/>
      <c r="AFB20" s="88"/>
      <c r="AFC20" s="88"/>
      <c r="AFD20" s="88"/>
      <c r="AFE20" s="88"/>
      <c r="AFF20" s="88"/>
      <c r="AFG20" s="88"/>
      <c r="AFH20" s="88"/>
      <c r="AFI20" s="88"/>
      <c r="AFJ20" s="88"/>
      <c r="AFK20" s="88"/>
      <c r="AFL20" s="88"/>
      <c r="AFM20" s="88"/>
      <c r="AFN20" s="88"/>
      <c r="AFO20" s="88"/>
      <c r="AFP20" s="88"/>
      <c r="AFQ20" s="88"/>
      <c r="AFR20" s="88"/>
      <c r="AFS20" s="88"/>
      <c r="AFT20" s="88"/>
      <c r="AFU20" s="88"/>
      <c r="AFV20" s="88"/>
      <c r="AFW20" s="88"/>
      <c r="AFX20" s="88"/>
      <c r="AFY20" s="88"/>
      <c r="AFZ20" s="88"/>
      <c r="AGA20" s="88"/>
      <c r="AGB20" s="88"/>
      <c r="AGC20" s="88"/>
      <c r="AGD20" s="88"/>
      <c r="AGE20" s="88"/>
      <c r="AGF20" s="88"/>
      <c r="AGG20" s="88"/>
      <c r="AGH20" s="88"/>
      <c r="AGI20" s="88"/>
      <c r="AGJ20" s="88"/>
      <c r="AGK20" s="88"/>
      <c r="AGL20" s="88"/>
      <c r="AGM20" s="88"/>
      <c r="AGN20" s="88"/>
      <c r="AGO20" s="88"/>
      <c r="AGP20" s="88"/>
      <c r="AGQ20" s="88"/>
      <c r="AGR20" s="88"/>
      <c r="AGS20" s="88"/>
      <c r="AGT20" s="88"/>
      <c r="AGU20" s="88"/>
      <c r="AGV20" s="88"/>
      <c r="AGW20" s="88"/>
      <c r="AGX20" s="88"/>
      <c r="AGY20" s="88"/>
      <c r="AGZ20" s="88"/>
      <c r="AHA20" s="88"/>
      <c r="AHB20" s="88"/>
      <c r="AHC20" s="88"/>
      <c r="AHD20" s="88"/>
      <c r="AHE20" s="88"/>
      <c r="AHF20" s="88"/>
      <c r="AHG20" s="88"/>
      <c r="AHH20" s="88"/>
      <c r="AHI20" s="88"/>
      <c r="AHJ20" s="88"/>
      <c r="AHK20" s="88"/>
      <c r="AHL20" s="88"/>
      <c r="AHM20" s="88"/>
      <c r="AHN20" s="88"/>
      <c r="AHO20" s="88"/>
      <c r="AHP20" s="88"/>
      <c r="AHQ20" s="88"/>
      <c r="AHR20" s="88"/>
      <c r="AHS20" s="88"/>
      <c r="AHT20" s="88"/>
      <c r="AHU20" s="88"/>
      <c r="AHV20" s="88"/>
      <c r="AHW20" s="88"/>
      <c r="AHX20" s="88"/>
      <c r="AHY20" s="88"/>
      <c r="AHZ20" s="88"/>
      <c r="AIA20" s="88"/>
      <c r="AIB20" s="88"/>
      <c r="AIC20" s="88"/>
      <c r="AID20" s="88"/>
      <c r="AIE20" s="88"/>
      <c r="AIF20" s="88"/>
      <c r="AIG20" s="88"/>
      <c r="AIH20" s="88"/>
      <c r="AII20" s="88"/>
      <c r="AIJ20" s="88"/>
      <c r="AIK20" s="88"/>
      <c r="AIL20" s="88"/>
      <c r="AIM20" s="88"/>
      <c r="AIN20" s="88"/>
      <c r="AIO20" s="88"/>
      <c r="AIP20" s="88"/>
      <c r="AIQ20" s="88"/>
      <c r="AIR20" s="88"/>
      <c r="AIS20" s="88"/>
      <c r="AIT20" s="88"/>
      <c r="AIU20" s="88"/>
      <c r="AIV20" s="88"/>
      <c r="AIW20" s="88"/>
      <c r="AIX20" s="88"/>
      <c r="AIY20" s="88"/>
      <c r="AIZ20" s="88"/>
      <c r="AJA20" s="88"/>
      <c r="AJB20" s="88"/>
      <c r="AJC20" s="88"/>
      <c r="AJD20" s="88"/>
      <c r="AJE20" s="88"/>
      <c r="AJF20" s="88"/>
      <c r="AJG20" s="88"/>
      <c r="AJH20" s="88"/>
      <c r="AJI20" s="88"/>
      <c r="AJJ20" s="88"/>
      <c r="AJK20" s="88"/>
      <c r="AJL20" s="88"/>
      <c r="AJM20" s="88"/>
      <c r="AJN20" s="88"/>
      <c r="AJO20" s="88"/>
      <c r="AJP20" s="88"/>
      <c r="AJQ20" s="88"/>
      <c r="AJR20" s="88"/>
      <c r="AJS20" s="88"/>
      <c r="AJT20" s="88"/>
      <c r="AJU20" s="88"/>
      <c r="AJV20" s="88"/>
      <c r="AJW20" s="88"/>
      <c r="AJX20" s="88"/>
      <c r="AJY20" s="88"/>
      <c r="AJZ20" s="88"/>
      <c r="AKA20" s="88"/>
      <c r="AKB20" s="88"/>
      <c r="AKC20" s="88"/>
      <c r="AKD20" s="88"/>
      <c r="AKE20" s="88"/>
      <c r="AKF20" s="88"/>
      <c r="AKG20" s="88"/>
      <c r="AKH20" s="88"/>
      <c r="AKI20" s="88"/>
      <c r="AKJ20" s="88"/>
      <c r="AKK20" s="88"/>
      <c r="AKL20" s="88"/>
      <c r="AKM20" s="88"/>
      <c r="AKN20" s="88"/>
      <c r="AKO20" s="88"/>
      <c r="AKP20" s="88"/>
      <c r="AKQ20" s="88"/>
      <c r="AKR20" s="88"/>
      <c r="AKS20" s="88"/>
      <c r="AKT20" s="88"/>
      <c r="AKU20" s="88"/>
      <c r="AKV20" s="88"/>
      <c r="AKW20" s="88"/>
      <c r="AKX20" s="88"/>
      <c r="AKY20" s="88"/>
      <c r="AKZ20" s="88"/>
      <c r="ALA20" s="88"/>
      <c r="ALB20" s="88"/>
      <c r="ALC20" s="88"/>
      <c r="ALD20" s="88"/>
      <c r="ALE20" s="88"/>
      <c r="ALF20" s="88"/>
      <c r="ALG20" s="88"/>
      <c r="ALH20" s="88"/>
      <c r="ALI20" s="88"/>
      <c r="ALJ20" s="88"/>
      <c r="ALK20" s="88"/>
      <c r="ALL20" s="88"/>
      <c r="ALM20" s="88"/>
      <c r="ALN20" s="88"/>
      <c r="ALO20" s="88"/>
      <c r="ALP20" s="88"/>
      <c r="ALQ20" s="88"/>
      <c r="ALR20" s="88"/>
      <c r="ALS20" s="88"/>
      <c r="ALT20" s="88"/>
      <c r="ALU20" s="88"/>
      <c r="ALV20" s="88"/>
      <c r="ALW20" s="88"/>
      <c r="ALX20" s="88"/>
      <c r="ALY20" s="88"/>
      <c r="ALZ20" s="88"/>
      <c r="AMA20" s="88"/>
      <c r="AMB20" s="88"/>
      <c r="AMC20" s="88"/>
      <c r="AMD20" s="88"/>
      <c r="AME20" s="88"/>
      <c r="AMF20" s="88"/>
      <c r="AMG20" s="88"/>
      <c r="AMH20" s="88"/>
      <c r="AMI20" s="88"/>
      <c r="AMJ20" s="88"/>
      <c r="AMK20" s="88"/>
    </row>
    <row r="21" spans="1:1025" s="90" customFormat="1" ht="73.95" customHeight="1" outlineLevel="1">
      <c r="A21" s="15"/>
      <c r="B21" s="124" t="s">
        <v>27</v>
      </c>
      <c r="C21" s="20" t="s">
        <v>41</v>
      </c>
      <c r="D21" s="24" t="s">
        <v>17</v>
      </c>
      <c r="E21" s="25" t="s">
        <v>42</v>
      </c>
      <c r="F21" s="24" t="s">
        <v>40</v>
      </c>
      <c r="G21" s="128">
        <f>'Memorial de calculo'!F18</f>
        <v>100</v>
      </c>
      <c r="H21" s="108">
        <v>13.04</v>
      </c>
      <c r="I21" s="120">
        <f>(H21*I8)+H21</f>
        <v>16.109615999999999</v>
      </c>
      <c r="J21" s="121">
        <f t="shared" si="1"/>
        <v>1610.96</v>
      </c>
      <c r="K21" s="88"/>
      <c r="L21" s="88"/>
      <c r="M21" s="88"/>
      <c r="N21" s="88"/>
      <c r="O21" s="88"/>
      <c r="P21" s="88"/>
      <c r="Q21" s="88"/>
      <c r="R21" s="88"/>
      <c r="S21" s="88"/>
      <c r="T21" s="88"/>
      <c r="U21" s="88"/>
      <c r="V21" s="88"/>
      <c r="W21" s="88"/>
      <c r="X21" s="88"/>
      <c r="Y21" s="88"/>
      <c r="Z21" s="88"/>
      <c r="AA21" s="88"/>
      <c r="AB21" s="88"/>
      <c r="AC21" s="88"/>
      <c r="AD21" s="88"/>
      <c r="AE21" s="88"/>
      <c r="AF21" s="88"/>
      <c r="AG21" s="88"/>
      <c r="AH21" s="88"/>
      <c r="AI21" s="88"/>
      <c r="AJ21" s="88"/>
      <c r="AK21" s="88"/>
      <c r="AL21" s="88"/>
      <c r="AM21" s="88"/>
      <c r="AN21" s="88"/>
      <c r="AO21" s="88"/>
      <c r="AP21" s="88"/>
      <c r="AQ21" s="88"/>
      <c r="AR21" s="88"/>
      <c r="AS21" s="88"/>
      <c r="AT21" s="88"/>
      <c r="AU21" s="88"/>
      <c r="AV21" s="88"/>
      <c r="AW21" s="88"/>
      <c r="AX21" s="88"/>
      <c r="AY21" s="88"/>
      <c r="AZ21" s="88"/>
      <c r="BA21" s="88"/>
      <c r="BB21" s="88"/>
      <c r="BC21" s="88"/>
      <c r="BD21" s="88"/>
      <c r="BE21" s="88"/>
      <c r="BF21" s="88"/>
      <c r="BG21" s="88"/>
      <c r="BH21" s="88"/>
      <c r="BI21" s="88"/>
      <c r="BJ21" s="88"/>
      <c r="BK21" s="88"/>
      <c r="BL21" s="88"/>
      <c r="BM21" s="88"/>
      <c r="BN21" s="88"/>
      <c r="BO21" s="88"/>
      <c r="BP21" s="88"/>
      <c r="BQ21" s="88"/>
      <c r="BR21" s="88"/>
      <c r="BS21" s="88"/>
      <c r="BT21" s="88"/>
      <c r="BU21" s="88"/>
      <c r="BV21" s="88"/>
      <c r="BW21" s="88"/>
      <c r="BX21" s="88"/>
      <c r="BY21" s="88"/>
      <c r="BZ21" s="88"/>
      <c r="CA21" s="88"/>
      <c r="CB21" s="88"/>
      <c r="CC21" s="88"/>
      <c r="CD21" s="88"/>
      <c r="CE21" s="88"/>
      <c r="CF21" s="88"/>
      <c r="CG21" s="88"/>
      <c r="CH21" s="88"/>
      <c r="CI21" s="88"/>
      <c r="CJ21" s="88"/>
      <c r="CK21" s="88"/>
      <c r="CL21" s="88"/>
      <c r="CM21" s="88"/>
      <c r="CN21" s="88"/>
      <c r="CO21" s="88"/>
      <c r="CP21" s="88"/>
      <c r="CQ21" s="88"/>
      <c r="CR21" s="88"/>
      <c r="CS21" s="88"/>
      <c r="CT21" s="88"/>
      <c r="CU21" s="88"/>
      <c r="CV21" s="88"/>
      <c r="CW21" s="88"/>
      <c r="CX21" s="88"/>
      <c r="CY21" s="88"/>
      <c r="CZ21" s="88"/>
      <c r="DA21" s="88"/>
      <c r="DB21" s="88"/>
      <c r="DC21" s="88"/>
      <c r="DD21" s="88"/>
      <c r="DE21" s="88"/>
      <c r="DF21" s="88"/>
      <c r="DG21" s="88"/>
      <c r="DH21" s="88"/>
      <c r="DI21" s="88"/>
      <c r="DJ21" s="88"/>
      <c r="DK21" s="88"/>
      <c r="DL21" s="88"/>
      <c r="DM21" s="88"/>
      <c r="DN21" s="88"/>
      <c r="DO21" s="88"/>
      <c r="DP21" s="88"/>
      <c r="DQ21" s="88"/>
      <c r="DR21" s="88"/>
      <c r="DS21" s="88"/>
      <c r="DT21" s="88"/>
      <c r="DU21" s="88"/>
      <c r="DV21" s="88"/>
      <c r="DW21" s="88"/>
      <c r="DX21" s="88"/>
      <c r="DY21" s="88"/>
      <c r="DZ21" s="88"/>
      <c r="EA21" s="88"/>
      <c r="EB21" s="88"/>
      <c r="EC21" s="88"/>
      <c r="ED21" s="88"/>
      <c r="EE21" s="88"/>
      <c r="EF21" s="88"/>
      <c r="EG21" s="88"/>
      <c r="EH21" s="88"/>
      <c r="EI21" s="88"/>
      <c r="EJ21" s="88"/>
      <c r="EK21" s="88"/>
      <c r="EL21" s="88"/>
      <c r="EM21" s="88"/>
      <c r="EN21" s="88"/>
      <c r="EO21" s="88"/>
      <c r="EP21" s="88"/>
      <c r="EQ21" s="88"/>
      <c r="ER21" s="88"/>
      <c r="ES21" s="88"/>
      <c r="ET21" s="88"/>
      <c r="EU21" s="88"/>
      <c r="EV21" s="88"/>
      <c r="EW21" s="88"/>
      <c r="EX21" s="88"/>
      <c r="EY21" s="88"/>
      <c r="EZ21" s="88"/>
      <c r="FA21" s="88"/>
      <c r="FB21" s="88"/>
      <c r="FC21" s="88"/>
      <c r="FD21" s="88"/>
      <c r="FE21" s="88"/>
      <c r="FF21" s="88"/>
      <c r="FG21" s="88"/>
      <c r="FH21" s="88"/>
      <c r="FI21" s="88"/>
      <c r="FJ21" s="88"/>
      <c r="FK21" s="88"/>
      <c r="FL21" s="88"/>
      <c r="FM21" s="88"/>
      <c r="FN21" s="88"/>
      <c r="FO21" s="88"/>
      <c r="FP21" s="88"/>
      <c r="FQ21" s="88"/>
      <c r="FR21" s="88"/>
      <c r="FS21" s="88"/>
      <c r="FT21" s="88"/>
      <c r="FU21" s="88"/>
      <c r="FV21" s="88"/>
      <c r="FW21" s="88"/>
      <c r="FX21" s="88"/>
      <c r="FY21" s="88"/>
      <c r="FZ21" s="88"/>
      <c r="GA21" s="88"/>
      <c r="GB21" s="88"/>
      <c r="GC21" s="88"/>
      <c r="GD21" s="88"/>
      <c r="GE21" s="88"/>
      <c r="GF21" s="88"/>
      <c r="GG21" s="88"/>
      <c r="GH21" s="88"/>
      <c r="GI21" s="88"/>
      <c r="GJ21" s="88"/>
      <c r="GK21" s="88"/>
      <c r="GL21" s="88"/>
      <c r="GM21" s="88"/>
      <c r="GN21" s="88"/>
      <c r="GO21" s="88"/>
      <c r="GP21" s="88"/>
      <c r="GQ21" s="88"/>
      <c r="GR21" s="88"/>
      <c r="GS21" s="88"/>
      <c r="GT21" s="88"/>
      <c r="GU21" s="88"/>
      <c r="GV21" s="88"/>
      <c r="GW21" s="88"/>
      <c r="GX21" s="88"/>
      <c r="GY21" s="88"/>
      <c r="GZ21" s="88"/>
      <c r="HA21" s="88"/>
      <c r="HB21" s="88"/>
      <c r="HC21" s="88"/>
      <c r="HD21" s="88"/>
      <c r="HE21" s="88"/>
      <c r="HF21" s="88"/>
      <c r="HG21" s="88"/>
      <c r="HH21" s="88"/>
      <c r="HI21" s="88"/>
      <c r="HJ21" s="88"/>
      <c r="HK21" s="88"/>
      <c r="HL21" s="88"/>
      <c r="HM21" s="88"/>
      <c r="HN21" s="88"/>
      <c r="HO21" s="88"/>
      <c r="HP21" s="88"/>
      <c r="HQ21" s="88"/>
      <c r="HR21" s="88"/>
      <c r="HS21" s="88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8"/>
      <c r="II21" s="88"/>
      <c r="IJ21" s="88"/>
      <c r="IK21" s="88"/>
      <c r="IL21" s="88"/>
      <c r="IM21" s="88"/>
      <c r="IN21" s="88"/>
      <c r="IO21" s="88"/>
      <c r="IP21" s="88"/>
      <c r="IQ21" s="88"/>
      <c r="IR21" s="88"/>
      <c r="IS21" s="88"/>
      <c r="IT21" s="88"/>
      <c r="IU21" s="88"/>
      <c r="IV21" s="88"/>
      <c r="IW21" s="88"/>
      <c r="IX21" s="88"/>
      <c r="IY21" s="88"/>
      <c r="IZ21" s="88"/>
      <c r="JA21" s="88"/>
      <c r="JB21" s="88"/>
      <c r="JC21" s="88"/>
      <c r="JD21" s="88"/>
      <c r="JE21" s="88"/>
      <c r="JF21" s="88"/>
      <c r="JG21" s="88"/>
      <c r="JH21" s="88"/>
      <c r="JI21" s="88"/>
      <c r="JJ21" s="88"/>
      <c r="JK21" s="88"/>
      <c r="JL21" s="88"/>
      <c r="JM21" s="88"/>
      <c r="JN21" s="88"/>
      <c r="JO21" s="88"/>
      <c r="JP21" s="88"/>
      <c r="JQ21" s="88"/>
      <c r="JR21" s="88"/>
      <c r="JS21" s="88"/>
      <c r="JT21" s="88"/>
      <c r="JU21" s="88"/>
      <c r="JV21" s="88"/>
      <c r="JW21" s="88"/>
      <c r="JX21" s="88"/>
      <c r="JY21" s="88"/>
      <c r="JZ21" s="88"/>
      <c r="KA21" s="88"/>
      <c r="KB21" s="88"/>
      <c r="KC21" s="88"/>
      <c r="KD21" s="88"/>
      <c r="KE21" s="88"/>
      <c r="KF21" s="88"/>
      <c r="KG21" s="88"/>
      <c r="KH21" s="88"/>
      <c r="KI21" s="88"/>
      <c r="KJ21" s="88"/>
      <c r="KK21" s="88"/>
      <c r="KL21" s="88"/>
      <c r="KM21" s="88"/>
      <c r="KN21" s="88"/>
      <c r="KO21" s="88"/>
      <c r="KP21" s="88"/>
      <c r="KQ21" s="88"/>
      <c r="KR21" s="88"/>
      <c r="KS21" s="88"/>
      <c r="KT21" s="88"/>
      <c r="KU21" s="88"/>
      <c r="KV21" s="88"/>
      <c r="KW21" s="88"/>
      <c r="KX21" s="88"/>
      <c r="KY21" s="88"/>
      <c r="KZ21" s="88"/>
      <c r="LA21" s="88"/>
      <c r="LB21" s="88"/>
      <c r="LC21" s="88"/>
      <c r="LD21" s="88"/>
      <c r="LE21" s="88"/>
      <c r="LF21" s="88"/>
      <c r="LG21" s="88"/>
      <c r="LH21" s="88"/>
      <c r="LI21" s="88"/>
      <c r="LJ21" s="88"/>
      <c r="LK21" s="88"/>
      <c r="LL21" s="88"/>
      <c r="LM21" s="88"/>
      <c r="LN21" s="88"/>
      <c r="LO21" s="88"/>
      <c r="LP21" s="88"/>
      <c r="LQ21" s="88"/>
      <c r="LR21" s="88"/>
      <c r="LS21" s="88"/>
      <c r="LT21" s="88"/>
      <c r="LU21" s="88"/>
      <c r="LV21" s="88"/>
      <c r="LW21" s="88"/>
      <c r="LX21" s="88"/>
      <c r="LY21" s="88"/>
      <c r="LZ21" s="88"/>
      <c r="MA21" s="88"/>
      <c r="MB21" s="88"/>
      <c r="MC21" s="88"/>
      <c r="MD21" s="88"/>
      <c r="ME21" s="88"/>
      <c r="MF21" s="88"/>
      <c r="MG21" s="88"/>
      <c r="MH21" s="88"/>
      <c r="MI21" s="88"/>
      <c r="MJ21" s="88"/>
      <c r="MK21" s="88"/>
      <c r="ML21" s="88"/>
      <c r="MM21" s="88"/>
      <c r="MN21" s="88"/>
      <c r="MO21" s="88"/>
      <c r="MP21" s="88"/>
      <c r="MQ21" s="88"/>
      <c r="MR21" s="88"/>
      <c r="MS21" s="88"/>
      <c r="MT21" s="88"/>
      <c r="MU21" s="88"/>
      <c r="MV21" s="88"/>
      <c r="MW21" s="88"/>
      <c r="MX21" s="88"/>
      <c r="MY21" s="88"/>
      <c r="MZ21" s="88"/>
      <c r="NA21" s="88"/>
      <c r="NB21" s="88"/>
      <c r="NC21" s="88"/>
      <c r="ND21" s="88"/>
      <c r="NE21" s="88"/>
      <c r="NF21" s="88"/>
      <c r="NG21" s="88"/>
      <c r="NH21" s="88"/>
      <c r="NI21" s="88"/>
      <c r="NJ21" s="88"/>
      <c r="NK21" s="88"/>
      <c r="NL21" s="88"/>
      <c r="NM21" s="88"/>
      <c r="NN21" s="88"/>
      <c r="NO21" s="88"/>
      <c r="NP21" s="88"/>
      <c r="NQ21" s="88"/>
      <c r="NR21" s="88"/>
      <c r="NS21" s="88"/>
      <c r="NT21" s="88"/>
      <c r="NU21" s="88"/>
      <c r="NV21" s="88"/>
      <c r="NW21" s="88"/>
      <c r="NX21" s="88"/>
      <c r="NY21" s="88"/>
      <c r="NZ21" s="88"/>
      <c r="OA21" s="88"/>
      <c r="OB21" s="88"/>
      <c r="OC21" s="88"/>
      <c r="OD21" s="88"/>
      <c r="OE21" s="88"/>
      <c r="OF21" s="88"/>
      <c r="OG21" s="88"/>
      <c r="OH21" s="88"/>
      <c r="OI21" s="88"/>
      <c r="OJ21" s="88"/>
      <c r="OK21" s="88"/>
      <c r="OL21" s="88"/>
      <c r="OM21" s="88"/>
      <c r="ON21" s="88"/>
      <c r="OO21" s="88"/>
      <c r="OP21" s="88"/>
      <c r="OQ21" s="88"/>
      <c r="OR21" s="88"/>
      <c r="OS21" s="88"/>
      <c r="OT21" s="88"/>
      <c r="OU21" s="88"/>
      <c r="OV21" s="88"/>
      <c r="OW21" s="88"/>
      <c r="OX21" s="88"/>
      <c r="OY21" s="88"/>
      <c r="OZ21" s="88"/>
      <c r="PA21" s="88"/>
      <c r="PB21" s="88"/>
      <c r="PC21" s="88"/>
      <c r="PD21" s="88"/>
      <c r="PE21" s="88"/>
      <c r="PF21" s="88"/>
      <c r="PG21" s="88"/>
      <c r="PH21" s="88"/>
      <c r="PI21" s="88"/>
      <c r="PJ21" s="88"/>
      <c r="PK21" s="88"/>
      <c r="PL21" s="88"/>
      <c r="PM21" s="88"/>
      <c r="PN21" s="88"/>
      <c r="PO21" s="88"/>
      <c r="PP21" s="88"/>
      <c r="PQ21" s="88"/>
      <c r="PR21" s="88"/>
      <c r="PS21" s="88"/>
      <c r="PT21" s="88"/>
      <c r="PU21" s="88"/>
      <c r="PV21" s="88"/>
      <c r="PW21" s="88"/>
      <c r="PX21" s="88"/>
      <c r="PY21" s="88"/>
      <c r="PZ21" s="88"/>
      <c r="QA21" s="88"/>
      <c r="QB21" s="88"/>
      <c r="QC21" s="88"/>
      <c r="QD21" s="88"/>
      <c r="QE21" s="88"/>
      <c r="QF21" s="88"/>
      <c r="QG21" s="88"/>
      <c r="QH21" s="88"/>
      <c r="QI21" s="88"/>
      <c r="QJ21" s="88"/>
      <c r="QK21" s="88"/>
      <c r="QL21" s="88"/>
      <c r="QM21" s="88"/>
      <c r="QN21" s="88"/>
      <c r="QO21" s="88"/>
      <c r="QP21" s="88"/>
      <c r="QQ21" s="88"/>
      <c r="QR21" s="88"/>
      <c r="QS21" s="88"/>
      <c r="QT21" s="88"/>
      <c r="QU21" s="88"/>
      <c r="QV21" s="88"/>
      <c r="QW21" s="88"/>
      <c r="QX21" s="88"/>
      <c r="QY21" s="88"/>
      <c r="QZ21" s="88"/>
      <c r="RA21" s="88"/>
      <c r="RB21" s="88"/>
      <c r="RC21" s="88"/>
      <c r="RD21" s="88"/>
      <c r="RE21" s="88"/>
      <c r="RF21" s="88"/>
      <c r="RG21" s="88"/>
      <c r="RH21" s="88"/>
      <c r="RI21" s="88"/>
      <c r="RJ21" s="88"/>
      <c r="RK21" s="88"/>
      <c r="RL21" s="88"/>
      <c r="RM21" s="88"/>
      <c r="RN21" s="88"/>
      <c r="RO21" s="88"/>
      <c r="RP21" s="88"/>
      <c r="RQ21" s="88"/>
      <c r="RR21" s="88"/>
      <c r="RS21" s="88"/>
      <c r="RT21" s="88"/>
      <c r="RU21" s="88"/>
      <c r="RV21" s="88"/>
      <c r="RW21" s="88"/>
      <c r="RX21" s="88"/>
      <c r="RY21" s="88"/>
      <c r="RZ21" s="88"/>
      <c r="SA21" s="88"/>
      <c r="SB21" s="88"/>
      <c r="SC21" s="88"/>
      <c r="SD21" s="88"/>
      <c r="SE21" s="88"/>
      <c r="SF21" s="88"/>
      <c r="SG21" s="88"/>
      <c r="SH21" s="88"/>
      <c r="SI21" s="88"/>
      <c r="SJ21" s="88"/>
      <c r="SK21" s="88"/>
      <c r="SL21" s="88"/>
      <c r="SM21" s="88"/>
      <c r="SN21" s="88"/>
      <c r="SO21" s="88"/>
      <c r="SP21" s="88"/>
      <c r="SQ21" s="88"/>
      <c r="SR21" s="88"/>
      <c r="SS21" s="88"/>
      <c r="ST21" s="88"/>
      <c r="SU21" s="88"/>
      <c r="SV21" s="88"/>
      <c r="SW21" s="88"/>
      <c r="SX21" s="88"/>
      <c r="SY21" s="88"/>
      <c r="SZ21" s="88"/>
      <c r="TA21" s="88"/>
      <c r="TB21" s="88"/>
      <c r="TC21" s="88"/>
      <c r="TD21" s="88"/>
      <c r="TE21" s="88"/>
      <c r="TF21" s="88"/>
      <c r="TG21" s="88"/>
      <c r="TH21" s="88"/>
      <c r="TI21" s="88"/>
      <c r="TJ21" s="88"/>
      <c r="TK21" s="88"/>
      <c r="TL21" s="88"/>
      <c r="TM21" s="88"/>
      <c r="TN21" s="88"/>
      <c r="TO21" s="88"/>
      <c r="TP21" s="88"/>
      <c r="TQ21" s="88"/>
      <c r="TR21" s="88"/>
      <c r="TS21" s="88"/>
      <c r="TT21" s="88"/>
      <c r="TU21" s="88"/>
      <c r="TV21" s="88"/>
      <c r="TW21" s="88"/>
      <c r="TX21" s="88"/>
      <c r="TY21" s="88"/>
      <c r="TZ21" s="88"/>
      <c r="UA21" s="88"/>
      <c r="UB21" s="88"/>
      <c r="UC21" s="88"/>
      <c r="UD21" s="88"/>
      <c r="UE21" s="88"/>
      <c r="UF21" s="88"/>
      <c r="UG21" s="88"/>
      <c r="UH21" s="88"/>
      <c r="UI21" s="88"/>
      <c r="UJ21" s="88"/>
      <c r="UK21" s="88"/>
      <c r="UL21" s="88"/>
      <c r="UM21" s="88"/>
      <c r="UN21" s="88"/>
      <c r="UO21" s="88"/>
      <c r="UP21" s="88"/>
      <c r="UQ21" s="88"/>
      <c r="UR21" s="88"/>
      <c r="US21" s="88"/>
      <c r="UT21" s="88"/>
      <c r="UU21" s="88"/>
      <c r="UV21" s="88"/>
      <c r="UW21" s="88"/>
      <c r="UX21" s="88"/>
      <c r="UY21" s="88"/>
      <c r="UZ21" s="88"/>
      <c r="VA21" s="88"/>
      <c r="VB21" s="88"/>
      <c r="VC21" s="88"/>
      <c r="VD21" s="88"/>
      <c r="VE21" s="88"/>
      <c r="VF21" s="88"/>
      <c r="VG21" s="88"/>
      <c r="VH21" s="88"/>
      <c r="VI21" s="88"/>
      <c r="VJ21" s="88"/>
      <c r="VK21" s="88"/>
      <c r="VL21" s="88"/>
      <c r="VM21" s="88"/>
      <c r="VN21" s="88"/>
      <c r="VO21" s="88"/>
      <c r="VP21" s="88"/>
      <c r="VQ21" s="88"/>
      <c r="VR21" s="88"/>
      <c r="VS21" s="88"/>
      <c r="VT21" s="88"/>
      <c r="VU21" s="88"/>
      <c r="VV21" s="88"/>
      <c r="VW21" s="88"/>
      <c r="VX21" s="88"/>
      <c r="VY21" s="88"/>
      <c r="VZ21" s="88"/>
      <c r="WA21" s="88"/>
      <c r="WB21" s="88"/>
      <c r="WC21" s="88"/>
      <c r="WD21" s="88"/>
      <c r="WE21" s="88"/>
      <c r="WF21" s="88"/>
      <c r="WG21" s="88"/>
      <c r="WH21" s="88"/>
      <c r="WI21" s="88"/>
      <c r="WJ21" s="88"/>
      <c r="WK21" s="88"/>
      <c r="WL21" s="88"/>
      <c r="WM21" s="88"/>
      <c r="WN21" s="88"/>
      <c r="WO21" s="88"/>
      <c r="WP21" s="88"/>
      <c r="WQ21" s="88"/>
      <c r="WR21" s="88"/>
      <c r="WS21" s="88"/>
      <c r="WT21" s="88"/>
      <c r="WU21" s="88"/>
      <c r="WV21" s="88"/>
      <c r="WW21" s="88"/>
      <c r="WX21" s="88"/>
      <c r="WY21" s="88"/>
      <c r="WZ21" s="88"/>
      <c r="XA21" s="88"/>
      <c r="XB21" s="88"/>
      <c r="XC21" s="88"/>
      <c r="XD21" s="88"/>
      <c r="XE21" s="88"/>
      <c r="XF21" s="88"/>
      <c r="XG21" s="88"/>
      <c r="XH21" s="88"/>
      <c r="XI21" s="88"/>
      <c r="XJ21" s="88"/>
      <c r="XK21" s="88"/>
      <c r="XL21" s="88"/>
      <c r="XM21" s="88"/>
      <c r="XN21" s="88"/>
      <c r="XO21" s="88"/>
      <c r="XP21" s="88"/>
      <c r="XQ21" s="88"/>
      <c r="XR21" s="88"/>
      <c r="XS21" s="88"/>
      <c r="XT21" s="88"/>
      <c r="XU21" s="88"/>
      <c r="XV21" s="88"/>
      <c r="XW21" s="88"/>
      <c r="XX21" s="88"/>
      <c r="XY21" s="88"/>
      <c r="XZ21" s="88"/>
      <c r="YA21" s="88"/>
      <c r="YB21" s="88"/>
      <c r="YC21" s="88"/>
      <c r="YD21" s="88"/>
      <c r="YE21" s="88"/>
      <c r="YF21" s="88"/>
      <c r="YG21" s="88"/>
      <c r="YH21" s="88"/>
      <c r="YI21" s="88"/>
      <c r="YJ21" s="88"/>
      <c r="YK21" s="88"/>
      <c r="YL21" s="88"/>
      <c r="YM21" s="88"/>
      <c r="YN21" s="88"/>
      <c r="YO21" s="88"/>
      <c r="YP21" s="88"/>
      <c r="YQ21" s="88"/>
      <c r="YR21" s="88"/>
      <c r="YS21" s="88"/>
      <c r="YT21" s="88"/>
      <c r="YU21" s="88"/>
      <c r="YV21" s="88"/>
      <c r="YW21" s="88"/>
      <c r="YX21" s="88"/>
      <c r="YY21" s="88"/>
      <c r="YZ21" s="88"/>
      <c r="ZA21" s="88"/>
      <c r="ZB21" s="88"/>
      <c r="ZC21" s="88"/>
      <c r="ZD21" s="88"/>
      <c r="ZE21" s="88"/>
      <c r="ZF21" s="88"/>
      <c r="ZG21" s="88"/>
      <c r="ZH21" s="88"/>
      <c r="ZI21" s="88"/>
      <c r="ZJ21" s="88"/>
      <c r="ZK21" s="88"/>
      <c r="ZL21" s="88"/>
      <c r="ZM21" s="88"/>
      <c r="ZN21" s="88"/>
      <c r="ZO21" s="88"/>
      <c r="ZP21" s="88"/>
      <c r="ZQ21" s="88"/>
      <c r="ZR21" s="88"/>
      <c r="ZS21" s="88"/>
      <c r="ZT21" s="88"/>
      <c r="ZU21" s="88"/>
      <c r="ZV21" s="88"/>
      <c r="ZW21" s="88"/>
      <c r="ZX21" s="88"/>
      <c r="ZY21" s="88"/>
      <c r="ZZ21" s="88"/>
      <c r="AAA21" s="88"/>
      <c r="AAB21" s="88"/>
      <c r="AAC21" s="88"/>
      <c r="AAD21" s="88"/>
      <c r="AAE21" s="88"/>
      <c r="AAF21" s="88"/>
      <c r="AAG21" s="88"/>
      <c r="AAH21" s="88"/>
      <c r="AAI21" s="88"/>
      <c r="AAJ21" s="88"/>
      <c r="AAK21" s="88"/>
      <c r="AAL21" s="88"/>
      <c r="AAM21" s="88"/>
      <c r="AAN21" s="88"/>
      <c r="AAO21" s="88"/>
      <c r="AAP21" s="88"/>
      <c r="AAQ21" s="88"/>
      <c r="AAR21" s="88"/>
      <c r="AAS21" s="88"/>
      <c r="AAT21" s="88"/>
      <c r="AAU21" s="88"/>
      <c r="AAV21" s="88"/>
      <c r="AAW21" s="88"/>
      <c r="AAX21" s="88"/>
      <c r="AAY21" s="88"/>
      <c r="AAZ21" s="88"/>
      <c r="ABA21" s="88"/>
      <c r="ABB21" s="88"/>
      <c r="ABC21" s="88"/>
      <c r="ABD21" s="88"/>
      <c r="ABE21" s="88"/>
      <c r="ABF21" s="88"/>
      <c r="ABG21" s="88"/>
      <c r="ABH21" s="88"/>
      <c r="ABI21" s="88"/>
      <c r="ABJ21" s="88"/>
      <c r="ABK21" s="88"/>
      <c r="ABL21" s="88"/>
      <c r="ABM21" s="88"/>
      <c r="ABN21" s="88"/>
      <c r="ABO21" s="88"/>
      <c r="ABP21" s="88"/>
      <c r="ABQ21" s="88"/>
      <c r="ABR21" s="88"/>
      <c r="ABS21" s="88"/>
      <c r="ABT21" s="88"/>
      <c r="ABU21" s="88"/>
      <c r="ABV21" s="88"/>
      <c r="ABW21" s="88"/>
      <c r="ABX21" s="88"/>
      <c r="ABY21" s="88"/>
      <c r="ABZ21" s="88"/>
      <c r="ACA21" s="88"/>
      <c r="ACB21" s="88"/>
      <c r="ACC21" s="88"/>
      <c r="ACD21" s="88"/>
      <c r="ACE21" s="88"/>
      <c r="ACF21" s="88"/>
      <c r="ACG21" s="88"/>
      <c r="ACH21" s="88"/>
      <c r="ACI21" s="88"/>
      <c r="ACJ21" s="88"/>
      <c r="ACK21" s="88"/>
      <c r="ACL21" s="88"/>
      <c r="ACM21" s="88"/>
      <c r="ACN21" s="88"/>
      <c r="ACO21" s="88"/>
      <c r="ACP21" s="88"/>
      <c r="ACQ21" s="88"/>
      <c r="ACR21" s="88"/>
      <c r="ACS21" s="88"/>
      <c r="ACT21" s="88"/>
      <c r="ACU21" s="88"/>
      <c r="ACV21" s="88"/>
      <c r="ACW21" s="88"/>
      <c r="ACX21" s="88"/>
      <c r="ACY21" s="88"/>
      <c r="ACZ21" s="88"/>
      <c r="ADA21" s="88"/>
      <c r="ADB21" s="88"/>
      <c r="ADC21" s="88"/>
      <c r="ADD21" s="88"/>
      <c r="ADE21" s="88"/>
      <c r="ADF21" s="88"/>
      <c r="ADG21" s="88"/>
      <c r="ADH21" s="88"/>
      <c r="ADI21" s="88"/>
      <c r="ADJ21" s="88"/>
      <c r="ADK21" s="88"/>
      <c r="ADL21" s="88"/>
      <c r="ADM21" s="88"/>
      <c r="ADN21" s="88"/>
      <c r="ADO21" s="88"/>
      <c r="ADP21" s="88"/>
      <c r="ADQ21" s="88"/>
      <c r="ADR21" s="88"/>
      <c r="ADS21" s="88"/>
      <c r="ADT21" s="88"/>
      <c r="ADU21" s="88"/>
      <c r="ADV21" s="88"/>
      <c r="ADW21" s="88"/>
      <c r="ADX21" s="88"/>
      <c r="ADY21" s="88"/>
      <c r="ADZ21" s="88"/>
      <c r="AEA21" s="88"/>
      <c r="AEB21" s="88"/>
      <c r="AEC21" s="88"/>
      <c r="AED21" s="88"/>
      <c r="AEE21" s="88"/>
      <c r="AEF21" s="88"/>
      <c r="AEG21" s="88"/>
      <c r="AEH21" s="88"/>
      <c r="AEI21" s="88"/>
      <c r="AEJ21" s="88"/>
      <c r="AEK21" s="88"/>
      <c r="AEL21" s="88"/>
      <c r="AEM21" s="88"/>
      <c r="AEN21" s="88"/>
      <c r="AEO21" s="88"/>
      <c r="AEP21" s="88"/>
      <c r="AEQ21" s="88"/>
      <c r="AER21" s="88"/>
      <c r="AES21" s="88"/>
      <c r="AET21" s="88"/>
      <c r="AEU21" s="88"/>
      <c r="AEV21" s="88"/>
      <c r="AEW21" s="88"/>
      <c r="AEX21" s="88"/>
      <c r="AEY21" s="88"/>
      <c r="AEZ21" s="88"/>
      <c r="AFA21" s="88"/>
      <c r="AFB21" s="88"/>
      <c r="AFC21" s="88"/>
      <c r="AFD21" s="88"/>
      <c r="AFE21" s="88"/>
      <c r="AFF21" s="88"/>
      <c r="AFG21" s="88"/>
      <c r="AFH21" s="88"/>
      <c r="AFI21" s="88"/>
      <c r="AFJ21" s="88"/>
      <c r="AFK21" s="88"/>
      <c r="AFL21" s="88"/>
      <c r="AFM21" s="88"/>
      <c r="AFN21" s="88"/>
      <c r="AFO21" s="88"/>
      <c r="AFP21" s="88"/>
      <c r="AFQ21" s="88"/>
      <c r="AFR21" s="88"/>
      <c r="AFS21" s="88"/>
      <c r="AFT21" s="88"/>
      <c r="AFU21" s="88"/>
      <c r="AFV21" s="88"/>
      <c r="AFW21" s="88"/>
      <c r="AFX21" s="88"/>
      <c r="AFY21" s="88"/>
      <c r="AFZ21" s="88"/>
      <c r="AGA21" s="88"/>
      <c r="AGB21" s="88"/>
      <c r="AGC21" s="88"/>
      <c r="AGD21" s="88"/>
      <c r="AGE21" s="88"/>
      <c r="AGF21" s="88"/>
      <c r="AGG21" s="88"/>
      <c r="AGH21" s="88"/>
      <c r="AGI21" s="88"/>
      <c r="AGJ21" s="88"/>
      <c r="AGK21" s="88"/>
      <c r="AGL21" s="88"/>
      <c r="AGM21" s="88"/>
      <c r="AGN21" s="88"/>
      <c r="AGO21" s="88"/>
      <c r="AGP21" s="88"/>
      <c r="AGQ21" s="88"/>
      <c r="AGR21" s="88"/>
      <c r="AGS21" s="88"/>
      <c r="AGT21" s="88"/>
      <c r="AGU21" s="88"/>
      <c r="AGV21" s="88"/>
      <c r="AGW21" s="88"/>
      <c r="AGX21" s="88"/>
      <c r="AGY21" s="88"/>
      <c r="AGZ21" s="88"/>
      <c r="AHA21" s="88"/>
      <c r="AHB21" s="88"/>
      <c r="AHC21" s="88"/>
      <c r="AHD21" s="88"/>
      <c r="AHE21" s="88"/>
      <c r="AHF21" s="88"/>
      <c r="AHG21" s="88"/>
      <c r="AHH21" s="88"/>
      <c r="AHI21" s="88"/>
      <c r="AHJ21" s="88"/>
      <c r="AHK21" s="88"/>
      <c r="AHL21" s="88"/>
      <c r="AHM21" s="88"/>
      <c r="AHN21" s="88"/>
      <c r="AHO21" s="88"/>
      <c r="AHP21" s="88"/>
      <c r="AHQ21" s="88"/>
      <c r="AHR21" s="88"/>
      <c r="AHS21" s="88"/>
      <c r="AHT21" s="88"/>
      <c r="AHU21" s="88"/>
      <c r="AHV21" s="88"/>
      <c r="AHW21" s="88"/>
      <c r="AHX21" s="88"/>
      <c r="AHY21" s="88"/>
      <c r="AHZ21" s="88"/>
      <c r="AIA21" s="88"/>
      <c r="AIB21" s="88"/>
      <c r="AIC21" s="88"/>
      <c r="AID21" s="88"/>
      <c r="AIE21" s="88"/>
      <c r="AIF21" s="88"/>
      <c r="AIG21" s="88"/>
      <c r="AIH21" s="88"/>
      <c r="AII21" s="88"/>
      <c r="AIJ21" s="88"/>
      <c r="AIK21" s="88"/>
      <c r="AIL21" s="88"/>
      <c r="AIM21" s="88"/>
      <c r="AIN21" s="88"/>
      <c r="AIO21" s="88"/>
      <c r="AIP21" s="88"/>
      <c r="AIQ21" s="88"/>
      <c r="AIR21" s="88"/>
      <c r="AIS21" s="88"/>
      <c r="AIT21" s="88"/>
      <c r="AIU21" s="88"/>
      <c r="AIV21" s="88"/>
      <c r="AIW21" s="88"/>
      <c r="AIX21" s="88"/>
      <c r="AIY21" s="88"/>
      <c r="AIZ21" s="88"/>
      <c r="AJA21" s="88"/>
      <c r="AJB21" s="88"/>
      <c r="AJC21" s="88"/>
      <c r="AJD21" s="88"/>
      <c r="AJE21" s="88"/>
      <c r="AJF21" s="88"/>
      <c r="AJG21" s="88"/>
      <c r="AJH21" s="88"/>
      <c r="AJI21" s="88"/>
      <c r="AJJ21" s="88"/>
      <c r="AJK21" s="88"/>
      <c r="AJL21" s="88"/>
      <c r="AJM21" s="88"/>
      <c r="AJN21" s="88"/>
      <c r="AJO21" s="88"/>
      <c r="AJP21" s="88"/>
      <c r="AJQ21" s="88"/>
      <c r="AJR21" s="88"/>
      <c r="AJS21" s="88"/>
      <c r="AJT21" s="88"/>
      <c r="AJU21" s="88"/>
      <c r="AJV21" s="88"/>
      <c r="AJW21" s="88"/>
      <c r="AJX21" s="88"/>
      <c r="AJY21" s="88"/>
      <c r="AJZ21" s="88"/>
      <c r="AKA21" s="88"/>
      <c r="AKB21" s="88"/>
      <c r="AKC21" s="88"/>
      <c r="AKD21" s="88"/>
      <c r="AKE21" s="88"/>
      <c r="AKF21" s="88"/>
      <c r="AKG21" s="88"/>
      <c r="AKH21" s="88"/>
      <c r="AKI21" s="88"/>
      <c r="AKJ21" s="88"/>
      <c r="AKK21" s="88"/>
      <c r="AKL21" s="88"/>
      <c r="AKM21" s="88"/>
      <c r="AKN21" s="88"/>
      <c r="AKO21" s="88"/>
      <c r="AKP21" s="88"/>
      <c r="AKQ21" s="88"/>
      <c r="AKR21" s="88"/>
      <c r="AKS21" s="88"/>
      <c r="AKT21" s="88"/>
      <c r="AKU21" s="88"/>
      <c r="AKV21" s="88"/>
      <c r="AKW21" s="88"/>
      <c r="AKX21" s="88"/>
      <c r="AKY21" s="88"/>
      <c r="AKZ21" s="88"/>
      <c r="ALA21" s="88"/>
      <c r="ALB21" s="88"/>
      <c r="ALC21" s="88"/>
      <c r="ALD21" s="88"/>
      <c r="ALE21" s="88"/>
      <c r="ALF21" s="88"/>
      <c r="ALG21" s="88"/>
      <c r="ALH21" s="88"/>
      <c r="ALI21" s="88"/>
      <c r="ALJ21" s="88"/>
      <c r="ALK21" s="88"/>
      <c r="ALL21" s="88"/>
      <c r="ALM21" s="88"/>
      <c r="ALN21" s="88"/>
      <c r="ALO21" s="88"/>
      <c r="ALP21" s="88"/>
      <c r="ALQ21" s="88"/>
      <c r="ALR21" s="88"/>
      <c r="ALS21" s="88"/>
      <c r="ALT21" s="88"/>
      <c r="ALU21" s="88"/>
      <c r="ALV21" s="88"/>
      <c r="ALW21" s="88"/>
      <c r="ALX21" s="88"/>
      <c r="ALY21" s="88"/>
      <c r="ALZ21" s="88"/>
      <c r="AMA21" s="88"/>
      <c r="AMB21" s="88"/>
      <c r="AMC21" s="88"/>
      <c r="AMD21" s="88"/>
      <c r="AME21" s="88"/>
      <c r="AMF21" s="88"/>
      <c r="AMG21" s="88"/>
      <c r="AMH21" s="88"/>
      <c r="AMI21" s="88"/>
      <c r="AMJ21" s="88"/>
      <c r="AMK21" s="88"/>
    </row>
    <row r="22" spans="1:1025" s="90" customFormat="1" ht="75" customHeight="1" outlineLevel="1">
      <c r="A22" s="15"/>
      <c r="B22" s="124" t="s">
        <v>28</v>
      </c>
      <c r="C22" s="23" t="s">
        <v>43</v>
      </c>
      <c r="D22" s="18" t="s">
        <v>17</v>
      </c>
      <c r="E22" s="22" t="s">
        <v>44</v>
      </c>
      <c r="F22" s="18" t="s">
        <v>40</v>
      </c>
      <c r="G22" s="128">
        <f>'Memorial de calculo'!F19</f>
        <v>250</v>
      </c>
      <c r="H22" s="107">
        <v>5.31</v>
      </c>
      <c r="I22" s="120">
        <f>(H22*I8)+H22</f>
        <v>6.5599739999999995</v>
      </c>
      <c r="J22" s="121">
        <f t="shared" si="1"/>
        <v>1639.99</v>
      </c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  <c r="X22" s="88"/>
      <c r="Y22" s="88"/>
      <c r="Z22" s="88"/>
      <c r="AA22" s="88"/>
      <c r="AB22" s="88"/>
      <c r="AC22" s="88"/>
      <c r="AD22" s="88"/>
      <c r="AE22" s="88"/>
      <c r="AF22" s="88"/>
      <c r="AG22" s="88"/>
      <c r="AH22" s="88"/>
      <c r="AI22" s="88"/>
      <c r="AJ22" s="88"/>
      <c r="AK22" s="88"/>
      <c r="AL22" s="88"/>
      <c r="AM22" s="88"/>
      <c r="AN22" s="88"/>
      <c r="AO22" s="88"/>
      <c r="AP22" s="88"/>
      <c r="AQ22" s="88"/>
      <c r="AR22" s="88"/>
      <c r="AS22" s="88"/>
      <c r="AT22" s="88"/>
      <c r="AU22" s="88"/>
      <c r="AV22" s="88"/>
      <c r="AW22" s="88"/>
      <c r="AX22" s="88"/>
      <c r="AY22" s="88"/>
      <c r="AZ22" s="88"/>
      <c r="BA22" s="88"/>
      <c r="BB22" s="88"/>
      <c r="BC22" s="88"/>
      <c r="BD22" s="88"/>
      <c r="BE22" s="88"/>
      <c r="BF22" s="88"/>
      <c r="BG22" s="88"/>
      <c r="BH22" s="88"/>
      <c r="BI22" s="88"/>
      <c r="BJ22" s="88"/>
      <c r="BK22" s="88"/>
      <c r="BL22" s="88"/>
      <c r="BM22" s="88"/>
      <c r="BN22" s="88"/>
      <c r="BO22" s="88"/>
      <c r="BP22" s="88"/>
      <c r="BQ22" s="88"/>
      <c r="BR22" s="88"/>
      <c r="BS22" s="88"/>
      <c r="BT22" s="88"/>
      <c r="BU22" s="88"/>
      <c r="BV22" s="88"/>
      <c r="BW22" s="88"/>
      <c r="BX22" s="88"/>
      <c r="BY22" s="88"/>
      <c r="BZ22" s="88"/>
      <c r="CA22" s="88"/>
      <c r="CB22" s="88"/>
      <c r="CC22" s="88"/>
      <c r="CD22" s="88"/>
      <c r="CE22" s="88"/>
      <c r="CF22" s="88"/>
      <c r="CG22" s="88"/>
      <c r="CH22" s="88"/>
      <c r="CI22" s="88"/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8"/>
      <c r="CW22" s="88"/>
      <c r="CX22" s="88"/>
      <c r="CY22" s="88"/>
      <c r="CZ22" s="88"/>
      <c r="DA22" s="88"/>
      <c r="DB22" s="88"/>
      <c r="DC22" s="88"/>
      <c r="DD22" s="88"/>
      <c r="DE22" s="88"/>
      <c r="DF22" s="88"/>
      <c r="DG22" s="88"/>
      <c r="DH22" s="88"/>
      <c r="DI22" s="88"/>
      <c r="DJ22" s="88"/>
      <c r="DK22" s="88"/>
      <c r="DL22" s="88"/>
      <c r="DM22" s="88"/>
      <c r="DN22" s="88"/>
      <c r="DO22" s="88"/>
      <c r="DP22" s="88"/>
      <c r="DQ22" s="88"/>
      <c r="DR22" s="88"/>
      <c r="DS22" s="88"/>
      <c r="DT22" s="88"/>
      <c r="DU22" s="88"/>
      <c r="DV22" s="88"/>
      <c r="DW22" s="88"/>
      <c r="DX22" s="88"/>
      <c r="DY22" s="88"/>
      <c r="DZ22" s="88"/>
      <c r="EA22" s="88"/>
      <c r="EB22" s="88"/>
      <c r="EC22" s="88"/>
      <c r="ED22" s="88"/>
      <c r="EE22" s="88"/>
      <c r="EF22" s="88"/>
      <c r="EG22" s="88"/>
      <c r="EH22" s="88"/>
      <c r="EI22" s="88"/>
      <c r="EJ22" s="88"/>
      <c r="EK22" s="88"/>
      <c r="EL22" s="88"/>
      <c r="EM22" s="88"/>
      <c r="EN22" s="88"/>
      <c r="EO22" s="88"/>
      <c r="EP22" s="88"/>
      <c r="EQ22" s="88"/>
      <c r="ER22" s="88"/>
      <c r="ES22" s="88"/>
      <c r="ET22" s="88"/>
      <c r="EU22" s="88"/>
      <c r="EV22" s="88"/>
      <c r="EW22" s="88"/>
      <c r="EX22" s="88"/>
      <c r="EY22" s="88"/>
      <c r="EZ22" s="88"/>
      <c r="FA22" s="88"/>
      <c r="FB22" s="88"/>
      <c r="FC22" s="88"/>
      <c r="FD22" s="88"/>
      <c r="FE22" s="88"/>
      <c r="FF22" s="88"/>
      <c r="FG22" s="88"/>
      <c r="FH22" s="88"/>
      <c r="FI22" s="88"/>
      <c r="FJ22" s="88"/>
      <c r="FK22" s="88"/>
      <c r="FL22" s="88"/>
      <c r="FM22" s="88"/>
      <c r="FN22" s="88"/>
      <c r="FO22" s="88"/>
      <c r="FP22" s="88"/>
      <c r="FQ22" s="88"/>
      <c r="FR22" s="88"/>
      <c r="FS22" s="88"/>
      <c r="FT22" s="88"/>
      <c r="FU22" s="88"/>
      <c r="FV22" s="88"/>
      <c r="FW22" s="88"/>
      <c r="FX22" s="88"/>
      <c r="FY22" s="88"/>
      <c r="FZ22" s="88"/>
      <c r="GA22" s="88"/>
      <c r="GB22" s="88"/>
      <c r="GC22" s="88"/>
      <c r="GD22" s="88"/>
      <c r="GE22" s="88"/>
      <c r="GF22" s="88"/>
      <c r="GG22" s="88"/>
      <c r="GH22" s="88"/>
      <c r="GI22" s="88"/>
      <c r="GJ22" s="88"/>
      <c r="GK22" s="88"/>
      <c r="GL22" s="88"/>
      <c r="GM22" s="88"/>
      <c r="GN22" s="88"/>
      <c r="GO22" s="88"/>
      <c r="GP22" s="88"/>
      <c r="GQ22" s="88"/>
      <c r="GR22" s="88"/>
      <c r="GS22" s="88"/>
      <c r="GT22" s="88"/>
      <c r="GU22" s="88"/>
      <c r="GV22" s="88"/>
      <c r="GW22" s="88"/>
      <c r="GX22" s="88"/>
      <c r="GY22" s="88"/>
      <c r="GZ22" s="88"/>
      <c r="HA22" s="88"/>
      <c r="HB22" s="88"/>
      <c r="HC22" s="88"/>
      <c r="HD22" s="88"/>
      <c r="HE22" s="88"/>
      <c r="HF22" s="88"/>
      <c r="HG22" s="88"/>
      <c r="HH22" s="88"/>
      <c r="HI22" s="88"/>
      <c r="HJ22" s="88"/>
      <c r="HK22" s="88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  <c r="IR22" s="88"/>
      <c r="IS22" s="88"/>
      <c r="IT22" s="88"/>
      <c r="IU22" s="88"/>
      <c r="IV22" s="88"/>
      <c r="IW22" s="88"/>
      <c r="IX22" s="88"/>
      <c r="IY22" s="88"/>
      <c r="IZ22" s="88"/>
      <c r="JA22" s="88"/>
      <c r="JB22" s="88"/>
      <c r="JC22" s="88"/>
      <c r="JD22" s="88"/>
      <c r="JE22" s="88"/>
      <c r="JF22" s="88"/>
      <c r="JG22" s="88"/>
      <c r="JH22" s="88"/>
      <c r="JI22" s="88"/>
      <c r="JJ22" s="88"/>
      <c r="JK22" s="88"/>
      <c r="JL22" s="88"/>
      <c r="JM22" s="88"/>
      <c r="JN22" s="88"/>
      <c r="JO22" s="88"/>
      <c r="JP22" s="88"/>
      <c r="JQ22" s="88"/>
      <c r="JR22" s="88"/>
      <c r="JS22" s="88"/>
      <c r="JT22" s="88"/>
      <c r="JU22" s="88"/>
      <c r="JV22" s="88"/>
      <c r="JW22" s="88"/>
      <c r="JX22" s="88"/>
      <c r="JY22" s="88"/>
      <c r="JZ22" s="88"/>
      <c r="KA22" s="88"/>
      <c r="KB22" s="88"/>
      <c r="KC22" s="88"/>
      <c r="KD22" s="88"/>
      <c r="KE22" s="88"/>
      <c r="KF22" s="88"/>
      <c r="KG22" s="88"/>
      <c r="KH22" s="88"/>
      <c r="KI22" s="88"/>
      <c r="KJ22" s="88"/>
      <c r="KK22" s="88"/>
      <c r="KL22" s="88"/>
      <c r="KM22" s="88"/>
      <c r="KN22" s="88"/>
      <c r="KO22" s="88"/>
      <c r="KP22" s="88"/>
      <c r="KQ22" s="88"/>
      <c r="KR22" s="88"/>
      <c r="KS22" s="88"/>
      <c r="KT22" s="88"/>
      <c r="KU22" s="88"/>
      <c r="KV22" s="88"/>
      <c r="KW22" s="88"/>
      <c r="KX22" s="88"/>
      <c r="KY22" s="88"/>
      <c r="KZ22" s="88"/>
      <c r="LA22" s="88"/>
      <c r="LB22" s="88"/>
      <c r="LC22" s="88"/>
      <c r="LD22" s="88"/>
      <c r="LE22" s="88"/>
      <c r="LF22" s="88"/>
      <c r="LG22" s="88"/>
      <c r="LH22" s="88"/>
      <c r="LI22" s="88"/>
      <c r="LJ22" s="88"/>
      <c r="LK22" s="88"/>
      <c r="LL22" s="88"/>
      <c r="LM22" s="88"/>
      <c r="LN22" s="88"/>
      <c r="LO22" s="88"/>
      <c r="LP22" s="88"/>
      <c r="LQ22" s="88"/>
      <c r="LR22" s="88"/>
      <c r="LS22" s="88"/>
      <c r="LT22" s="88"/>
      <c r="LU22" s="88"/>
      <c r="LV22" s="88"/>
      <c r="LW22" s="88"/>
      <c r="LX22" s="88"/>
      <c r="LY22" s="88"/>
      <c r="LZ22" s="88"/>
      <c r="MA22" s="88"/>
      <c r="MB22" s="88"/>
      <c r="MC22" s="88"/>
      <c r="MD22" s="88"/>
      <c r="ME22" s="88"/>
      <c r="MF22" s="88"/>
      <c r="MG22" s="88"/>
      <c r="MH22" s="88"/>
      <c r="MI22" s="88"/>
      <c r="MJ22" s="88"/>
      <c r="MK22" s="88"/>
      <c r="ML22" s="88"/>
      <c r="MM22" s="88"/>
      <c r="MN22" s="88"/>
      <c r="MO22" s="88"/>
      <c r="MP22" s="88"/>
      <c r="MQ22" s="88"/>
      <c r="MR22" s="88"/>
      <c r="MS22" s="88"/>
      <c r="MT22" s="88"/>
      <c r="MU22" s="88"/>
      <c r="MV22" s="88"/>
      <c r="MW22" s="88"/>
      <c r="MX22" s="88"/>
      <c r="MY22" s="88"/>
      <c r="MZ22" s="88"/>
      <c r="NA22" s="88"/>
      <c r="NB22" s="88"/>
      <c r="NC22" s="88"/>
      <c r="ND22" s="88"/>
      <c r="NE22" s="88"/>
      <c r="NF22" s="88"/>
      <c r="NG22" s="88"/>
      <c r="NH22" s="88"/>
      <c r="NI22" s="88"/>
      <c r="NJ22" s="88"/>
      <c r="NK22" s="88"/>
      <c r="NL22" s="88"/>
      <c r="NM22" s="88"/>
      <c r="NN22" s="88"/>
      <c r="NO22" s="88"/>
      <c r="NP22" s="88"/>
      <c r="NQ22" s="88"/>
      <c r="NR22" s="88"/>
      <c r="NS22" s="88"/>
      <c r="NT22" s="88"/>
      <c r="NU22" s="88"/>
      <c r="NV22" s="88"/>
      <c r="NW22" s="88"/>
      <c r="NX22" s="88"/>
      <c r="NY22" s="88"/>
      <c r="NZ22" s="88"/>
      <c r="OA22" s="88"/>
      <c r="OB22" s="88"/>
      <c r="OC22" s="88"/>
      <c r="OD22" s="88"/>
      <c r="OE22" s="88"/>
      <c r="OF22" s="88"/>
      <c r="OG22" s="88"/>
      <c r="OH22" s="88"/>
      <c r="OI22" s="88"/>
      <c r="OJ22" s="88"/>
      <c r="OK22" s="88"/>
      <c r="OL22" s="88"/>
      <c r="OM22" s="88"/>
      <c r="ON22" s="88"/>
      <c r="OO22" s="88"/>
      <c r="OP22" s="88"/>
      <c r="OQ22" s="88"/>
      <c r="OR22" s="88"/>
      <c r="OS22" s="88"/>
      <c r="OT22" s="88"/>
      <c r="OU22" s="88"/>
      <c r="OV22" s="88"/>
      <c r="OW22" s="88"/>
      <c r="OX22" s="88"/>
      <c r="OY22" s="88"/>
      <c r="OZ22" s="88"/>
      <c r="PA22" s="88"/>
      <c r="PB22" s="88"/>
      <c r="PC22" s="88"/>
      <c r="PD22" s="88"/>
      <c r="PE22" s="88"/>
      <c r="PF22" s="88"/>
      <c r="PG22" s="88"/>
      <c r="PH22" s="88"/>
      <c r="PI22" s="88"/>
      <c r="PJ22" s="88"/>
      <c r="PK22" s="88"/>
      <c r="PL22" s="88"/>
      <c r="PM22" s="88"/>
      <c r="PN22" s="88"/>
      <c r="PO22" s="88"/>
      <c r="PP22" s="88"/>
      <c r="PQ22" s="88"/>
      <c r="PR22" s="88"/>
      <c r="PS22" s="88"/>
      <c r="PT22" s="88"/>
      <c r="PU22" s="88"/>
      <c r="PV22" s="88"/>
      <c r="PW22" s="88"/>
      <c r="PX22" s="88"/>
      <c r="PY22" s="88"/>
      <c r="PZ22" s="88"/>
      <c r="QA22" s="88"/>
      <c r="QB22" s="88"/>
      <c r="QC22" s="88"/>
      <c r="QD22" s="88"/>
      <c r="QE22" s="88"/>
      <c r="QF22" s="88"/>
      <c r="QG22" s="88"/>
      <c r="QH22" s="88"/>
      <c r="QI22" s="88"/>
      <c r="QJ22" s="88"/>
      <c r="QK22" s="88"/>
      <c r="QL22" s="88"/>
      <c r="QM22" s="88"/>
      <c r="QN22" s="88"/>
      <c r="QO22" s="88"/>
      <c r="QP22" s="88"/>
      <c r="QQ22" s="88"/>
      <c r="QR22" s="88"/>
      <c r="QS22" s="88"/>
      <c r="QT22" s="88"/>
      <c r="QU22" s="88"/>
      <c r="QV22" s="88"/>
      <c r="QW22" s="88"/>
      <c r="QX22" s="88"/>
      <c r="QY22" s="88"/>
      <c r="QZ22" s="88"/>
      <c r="RA22" s="88"/>
      <c r="RB22" s="88"/>
      <c r="RC22" s="88"/>
      <c r="RD22" s="88"/>
      <c r="RE22" s="88"/>
      <c r="RF22" s="88"/>
      <c r="RG22" s="88"/>
      <c r="RH22" s="88"/>
      <c r="RI22" s="88"/>
      <c r="RJ22" s="88"/>
      <c r="RK22" s="88"/>
      <c r="RL22" s="88"/>
      <c r="RM22" s="88"/>
      <c r="RN22" s="88"/>
      <c r="RO22" s="88"/>
      <c r="RP22" s="88"/>
      <c r="RQ22" s="88"/>
      <c r="RR22" s="88"/>
      <c r="RS22" s="88"/>
      <c r="RT22" s="88"/>
      <c r="RU22" s="88"/>
      <c r="RV22" s="88"/>
      <c r="RW22" s="88"/>
      <c r="RX22" s="88"/>
      <c r="RY22" s="88"/>
      <c r="RZ22" s="88"/>
      <c r="SA22" s="88"/>
      <c r="SB22" s="88"/>
      <c r="SC22" s="88"/>
      <c r="SD22" s="88"/>
      <c r="SE22" s="88"/>
      <c r="SF22" s="88"/>
      <c r="SG22" s="88"/>
      <c r="SH22" s="88"/>
      <c r="SI22" s="88"/>
      <c r="SJ22" s="88"/>
      <c r="SK22" s="88"/>
      <c r="SL22" s="88"/>
      <c r="SM22" s="88"/>
      <c r="SN22" s="88"/>
      <c r="SO22" s="88"/>
      <c r="SP22" s="88"/>
      <c r="SQ22" s="88"/>
      <c r="SR22" s="88"/>
      <c r="SS22" s="88"/>
      <c r="ST22" s="88"/>
      <c r="SU22" s="88"/>
      <c r="SV22" s="88"/>
      <c r="SW22" s="88"/>
      <c r="SX22" s="88"/>
      <c r="SY22" s="88"/>
      <c r="SZ22" s="88"/>
      <c r="TA22" s="88"/>
      <c r="TB22" s="88"/>
      <c r="TC22" s="88"/>
      <c r="TD22" s="88"/>
      <c r="TE22" s="88"/>
      <c r="TF22" s="88"/>
      <c r="TG22" s="88"/>
      <c r="TH22" s="88"/>
      <c r="TI22" s="88"/>
      <c r="TJ22" s="88"/>
      <c r="TK22" s="88"/>
      <c r="TL22" s="88"/>
      <c r="TM22" s="88"/>
      <c r="TN22" s="88"/>
      <c r="TO22" s="88"/>
      <c r="TP22" s="88"/>
      <c r="TQ22" s="88"/>
      <c r="TR22" s="88"/>
      <c r="TS22" s="88"/>
      <c r="TT22" s="88"/>
      <c r="TU22" s="88"/>
      <c r="TV22" s="88"/>
      <c r="TW22" s="88"/>
      <c r="TX22" s="88"/>
      <c r="TY22" s="88"/>
      <c r="TZ22" s="88"/>
      <c r="UA22" s="88"/>
      <c r="UB22" s="88"/>
      <c r="UC22" s="88"/>
      <c r="UD22" s="88"/>
      <c r="UE22" s="88"/>
      <c r="UF22" s="88"/>
      <c r="UG22" s="88"/>
      <c r="UH22" s="88"/>
      <c r="UI22" s="88"/>
      <c r="UJ22" s="88"/>
      <c r="UK22" s="88"/>
      <c r="UL22" s="88"/>
      <c r="UM22" s="88"/>
      <c r="UN22" s="88"/>
      <c r="UO22" s="88"/>
      <c r="UP22" s="88"/>
      <c r="UQ22" s="88"/>
      <c r="UR22" s="88"/>
      <c r="US22" s="88"/>
      <c r="UT22" s="88"/>
      <c r="UU22" s="88"/>
      <c r="UV22" s="88"/>
      <c r="UW22" s="88"/>
      <c r="UX22" s="88"/>
      <c r="UY22" s="88"/>
      <c r="UZ22" s="88"/>
      <c r="VA22" s="88"/>
      <c r="VB22" s="88"/>
      <c r="VC22" s="88"/>
      <c r="VD22" s="88"/>
      <c r="VE22" s="88"/>
      <c r="VF22" s="88"/>
      <c r="VG22" s="88"/>
      <c r="VH22" s="88"/>
      <c r="VI22" s="88"/>
      <c r="VJ22" s="88"/>
      <c r="VK22" s="88"/>
      <c r="VL22" s="88"/>
      <c r="VM22" s="88"/>
      <c r="VN22" s="88"/>
      <c r="VO22" s="88"/>
      <c r="VP22" s="88"/>
      <c r="VQ22" s="88"/>
      <c r="VR22" s="88"/>
      <c r="VS22" s="88"/>
      <c r="VT22" s="88"/>
      <c r="VU22" s="88"/>
      <c r="VV22" s="88"/>
      <c r="VW22" s="88"/>
      <c r="VX22" s="88"/>
      <c r="VY22" s="88"/>
      <c r="VZ22" s="88"/>
      <c r="WA22" s="88"/>
      <c r="WB22" s="88"/>
      <c r="WC22" s="88"/>
      <c r="WD22" s="88"/>
      <c r="WE22" s="88"/>
      <c r="WF22" s="88"/>
      <c r="WG22" s="88"/>
      <c r="WH22" s="88"/>
      <c r="WI22" s="88"/>
      <c r="WJ22" s="88"/>
      <c r="WK22" s="88"/>
      <c r="WL22" s="88"/>
      <c r="WM22" s="88"/>
      <c r="WN22" s="88"/>
      <c r="WO22" s="88"/>
      <c r="WP22" s="88"/>
      <c r="WQ22" s="88"/>
      <c r="WR22" s="88"/>
      <c r="WS22" s="88"/>
      <c r="WT22" s="88"/>
      <c r="WU22" s="88"/>
      <c r="WV22" s="88"/>
      <c r="WW22" s="88"/>
      <c r="WX22" s="88"/>
      <c r="WY22" s="88"/>
      <c r="WZ22" s="88"/>
      <c r="XA22" s="88"/>
      <c r="XB22" s="88"/>
      <c r="XC22" s="88"/>
      <c r="XD22" s="88"/>
      <c r="XE22" s="88"/>
      <c r="XF22" s="88"/>
      <c r="XG22" s="88"/>
      <c r="XH22" s="88"/>
      <c r="XI22" s="88"/>
      <c r="XJ22" s="88"/>
      <c r="XK22" s="88"/>
      <c r="XL22" s="88"/>
      <c r="XM22" s="88"/>
      <c r="XN22" s="88"/>
      <c r="XO22" s="88"/>
      <c r="XP22" s="88"/>
      <c r="XQ22" s="88"/>
      <c r="XR22" s="88"/>
      <c r="XS22" s="88"/>
      <c r="XT22" s="88"/>
      <c r="XU22" s="88"/>
      <c r="XV22" s="88"/>
      <c r="XW22" s="88"/>
      <c r="XX22" s="88"/>
      <c r="XY22" s="88"/>
      <c r="XZ22" s="88"/>
      <c r="YA22" s="88"/>
      <c r="YB22" s="88"/>
      <c r="YC22" s="88"/>
      <c r="YD22" s="88"/>
      <c r="YE22" s="88"/>
      <c r="YF22" s="88"/>
      <c r="YG22" s="88"/>
      <c r="YH22" s="88"/>
      <c r="YI22" s="88"/>
      <c r="YJ22" s="88"/>
      <c r="YK22" s="88"/>
      <c r="YL22" s="88"/>
      <c r="YM22" s="88"/>
      <c r="YN22" s="88"/>
      <c r="YO22" s="88"/>
      <c r="YP22" s="88"/>
      <c r="YQ22" s="88"/>
      <c r="YR22" s="88"/>
      <c r="YS22" s="88"/>
      <c r="YT22" s="88"/>
      <c r="YU22" s="88"/>
      <c r="YV22" s="88"/>
      <c r="YW22" s="88"/>
      <c r="YX22" s="88"/>
      <c r="YY22" s="88"/>
      <c r="YZ22" s="88"/>
      <c r="ZA22" s="88"/>
      <c r="ZB22" s="88"/>
      <c r="ZC22" s="88"/>
      <c r="ZD22" s="88"/>
      <c r="ZE22" s="88"/>
      <c r="ZF22" s="88"/>
      <c r="ZG22" s="88"/>
      <c r="ZH22" s="88"/>
      <c r="ZI22" s="88"/>
      <c r="ZJ22" s="88"/>
      <c r="ZK22" s="88"/>
      <c r="ZL22" s="88"/>
      <c r="ZM22" s="88"/>
      <c r="ZN22" s="88"/>
      <c r="ZO22" s="88"/>
      <c r="ZP22" s="88"/>
      <c r="ZQ22" s="88"/>
      <c r="ZR22" s="88"/>
      <c r="ZS22" s="88"/>
      <c r="ZT22" s="88"/>
      <c r="ZU22" s="88"/>
      <c r="ZV22" s="88"/>
      <c r="ZW22" s="88"/>
      <c r="ZX22" s="88"/>
      <c r="ZY22" s="88"/>
      <c r="ZZ22" s="88"/>
      <c r="AAA22" s="88"/>
      <c r="AAB22" s="88"/>
      <c r="AAC22" s="88"/>
      <c r="AAD22" s="88"/>
      <c r="AAE22" s="88"/>
      <c r="AAF22" s="88"/>
      <c r="AAG22" s="88"/>
      <c r="AAH22" s="88"/>
      <c r="AAI22" s="88"/>
      <c r="AAJ22" s="88"/>
      <c r="AAK22" s="88"/>
      <c r="AAL22" s="88"/>
      <c r="AAM22" s="88"/>
      <c r="AAN22" s="88"/>
      <c r="AAO22" s="88"/>
      <c r="AAP22" s="88"/>
      <c r="AAQ22" s="88"/>
      <c r="AAR22" s="88"/>
      <c r="AAS22" s="88"/>
      <c r="AAT22" s="88"/>
      <c r="AAU22" s="88"/>
      <c r="AAV22" s="88"/>
      <c r="AAW22" s="88"/>
      <c r="AAX22" s="88"/>
      <c r="AAY22" s="88"/>
      <c r="AAZ22" s="88"/>
      <c r="ABA22" s="88"/>
      <c r="ABB22" s="88"/>
      <c r="ABC22" s="88"/>
      <c r="ABD22" s="88"/>
      <c r="ABE22" s="88"/>
      <c r="ABF22" s="88"/>
      <c r="ABG22" s="88"/>
      <c r="ABH22" s="88"/>
      <c r="ABI22" s="88"/>
      <c r="ABJ22" s="88"/>
      <c r="ABK22" s="88"/>
      <c r="ABL22" s="88"/>
      <c r="ABM22" s="88"/>
      <c r="ABN22" s="88"/>
      <c r="ABO22" s="88"/>
      <c r="ABP22" s="88"/>
      <c r="ABQ22" s="88"/>
      <c r="ABR22" s="88"/>
      <c r="ABS22" s="88"/>
      <c r="ABT22" s="88"/>
      <c r="ABU22" s="88"/>
      <c r="ABV22" s="88"/>
      <c r="ABW22" s="88"/>
      <c r="ABX22" s="88"/>
      <c r="ABY22" s="88"/>
      <c r="ABZ22" s="88"/>
      <c r="ACA22" s="88"/>
      <c r="ACB22" s="88"/>
      <c r="ACC22" s="88"/>
      <c r="ACD22" s="88"/>
      <c r="ACE22" s="88"/>
      <c r="ACF22" s="88"/>
      <c r="ACG22" s="88"/>
      <c r="ACH22" s="88"/>
      <c r="ACI22" s="88"/>
      <c r="ACJ22" s="88"/>
      <c r="ACK22" s="88"/>
      <c r="ACL22" s="88"/>
      <c r="ACM22" s="88"/>
      <c r="ACN22" s="88"/>
      <c r="ACO22" s="88"/>
      <c r="ACP22" s="88"/>
      <c r="ACQ22" s="88"/>
      <c r="ACR22" s="88"/>
      <c r="ACS22" s="88"/>
      <c r="ACT22" s="88"/>
      <c r="ACU22" s="88"/>
      <c r="ACV22" s="88"/>
      <c r="ACW22" s="88"/>
      <c r="ACX22" s="88"/>
      <c r="ACY22" s="88"/>
      <c r="ACZ22" s="88"/>
      <c r="ADA22" s="88"/>
      <c r="ADB22" s="88"/>
      <c r="ADC22" s="88"/>
      <c r="ADD22" s="88"/>
      <c r="ADE22" s="88"/>
      <c r="ADF22" s="88"/>
      <c r="ADG22" s="88"/>
      <c r="ADH22" s="88"/>
      <c r="ADI22" s="88"/>
      <c r="ADJ22" s="88"/>
      <c r="ADK22" s="88"/>
      <c r="ADL22" s="88"/>
      <c r="ADM22" s="88"/>
      <c r="ADN22" s="88"/>
      <c r="ADO22" s="88"/>
      <c r="ADP22" s="88"/>
      <c r="ADQ22" s="88"/>
      <c r="ADR22" s="88"/>
      <c r="ADS22" s="88"/>
      <c r="ADT22" s="88"/>
      <c r="ADU22" s="88"/>
      <c r="ADV22" s="88"/>
      <c r="ADW22" s="88"/>
      <c r="ADX22" s="88"/>
      <c r="ADY22" s="88"/>
      <c r="ADZ22" s="88"/>
      <c r="AEA22" s="88"/>
      <c r="AEB22" s="88"/>
      <c r="AEC22" s="88"/>
      <c r="AED22" s="88"/>
      <c r="AEE22" s="88"/>
      <c r="AEF22" s="88"/>
      <c r="AEG22" s="88"/>
      <c r="AEH22" s="88"/>
      <c r="AEI22" s="88"/>
      <c r="AEJ22" s="88"/>
      <c r="AEK22" s="88"/>
      <c r="AEL22" s="88"/>
      <c r="AEM22" s="88"/>
      <c r="AEN22" s="88"/>
      <c r="AEO22" s="88"/>
      <c r="AEP22" s="88"/>
      <c r="AEQ22" s="88"/>
      <c r="AER22" s="88"/>
      <c r="AES22" s="88"/>
      <c r="AET22" s="88"/>
      <c r="AEU22" s="88"/>
      <c r="AEV22" s="88"/>
      <c r="AEW22" s="88"/>
      <c r="AEX22" s="88"/>
      <c r="AEY22" s="88"/>
      <c r="AEZ22" s="88"/>
      <c r="AFA22" s="88"/>
      <c r="AFB22" s="88"/>
      <c r="AFC22" s="88"/>
      <c r="AFD22" s="88"/>
      <c r="AFE22" s="88"/>
      <c r="AFF22" s="88"/>
      <c r="AFG22" s="88"/>
      <c r="AFH22" s="88"/>
      <c r="AFI22" s="88"/>
      <c r="AFJ22" s="88"/>
      <c r="AFK22" s="88"/>
      <c r="AFL22" s="88"/>
      <c r="AFM22" s="88"/>
      <c r="AFN22" s="88"/>
      <c r="AFO22" s="88"/>
      <c r="AFP22" s="88"/>
      <c r="AFQ22" s="88"/>
      <c r="AFR22" s="88"/>
      <c r="AFS22" s="88"/>
      <c r="AFT22" s="88"/>
      <c r="AFU22" s="88"/>
      <c r="AFV22" s="88"/>
      <c r="AFW22" s="88"/>
      <c r="AFX22" s="88"/>
      <c r="AFY22" s="88"/>
      <c r="AFZ22" s="88"/>
      <c r="AGA22" s="88"/>
      <c r="AGB22" s="88"/>
      <c r="AGC22" s="88"/>
      <c r="AGD22" s="88"/>
      <c r="AGE22" s="88"/>
      <c r="AGF22" s="88"/>
      <c r="AGG22" s="88"/>
      <c r="AGH22" s="88"/>
      <c r="AGI22" s="88"/>
      <c r="AGJ22" s="88"/>
      <c r="AGK22" s="88"/>
      <c r="AGL22" s="88"/>
      <c r="AGM22" s="88"/>
      <c r="AGN22" s="88"/>
      <c r="AGO22" s="88"/>
      <c r="AGP22" s="88"/>
      <c r="AGQ22" s="88"/>
      <c r="AGR22" s="88"/>
      <c r="AGS22" s="88"/>
      <c r="AGT22" s="88"/>
      <c r="AGU22" s="88"/>
      <c r="AGV22" s="88"/>
      <c r="AGW22" s="88"/>
      <c r="AGX22" s="88"/>
      <c r="AGY22" s="88"/>
      <c r="AGZ22" s="88"/>
      <c r="AHA22" s="88"/>
      <c r="AHB22" s="88"/>
      <c r="AHC22" s="88"/>
      <c r="AHD22" s="88"/>
      <c r="AHE22" s="88"/>
      <c r="AHF22" s="88"/>
      <c r="AHG22" s="88"/>
      <c r="AHH22" s="88"/>
      <c r="AHI22" s="88"/>
      <c r="AHJ22" s="88"/>
      <c r="AHK22" s="88"/>
      <c r="AHL22" s="88"/>
      <c r="AHM22" s="88"/>
      <c r="AHN22" s="88"/>
      <c r="AHO22" s="88"/>
      <c r="AHP22" s="88"/>
      <c r="AHQ22" s="88"/>
      <c r="AHR22" s="88"/>
      <c r="AHS22" s="88"/>
      <c r="AHT22" s="88"/>
      <c r="AHU22" s="88"/>
      <c r="AHV22" s="88"/>
      <c r="AHW22" s="88"/>
      <c r="AHX22" s="88"/>
      <c r="AHY22" s="88"/>
      <c r="AHZ22" s="88"/>
      <c r="AIA22" s="88"/>
      <c r="AIB22" s="88"/>
      <c r="AIC22" s="88"/>
      <c r="AID22" s="88"/>
      <c r="AIE22" s="88"/>
      <c r="AIF22" s="88"/>
      <c r="AIG22" s="88"/>
      <c r="AIH22" s="88"/>
      <c r="AII22" s="88"/>
      <c r="AIJ22" s="88"/>
      <c r="AIK22" s="88"/>
      <c r="AIL22" s="88"/>
      <c r="AIM22" s="88"/>
      <c r="AIN22" s="88"/>
      <c r="AIO22" s="88"/>
      <c r="AIP22" s="88"/>
      <c r="AIQ22" s="88"/>
      <c r="AIR22" s="88"/>
      <c r="AIS22" s="88"/>
      <c r="AIT22" s="88"/>
      <c r="AIU22" s="88"/>
      <c r="AIV22" s="88"/>
      <c r="AIW22" s="88"/>
      <c r="AIX22" s="88"/>
      <c r="AIY22" s="88"/>
      <c r="AIZ22" s="88"/>
      <c r="AJA22" s="88"/>
      <c r="AJB22" s="88"/>
      <c r="AJC22" s="88"/>
      <c r="AJD22" s="88"/>
      <c r="AJE22" s="88"/>
      <c r="AJF22" s="88"/>
      <c r="AJG22" s="88"/>
      <c r="AJH22" s="88"/>
      <c r="AJI22" s="88"/>
      <c r="AJJ22" s="88"/>
      <c r="AJK22" s="88"/>
      <c r="AJL22" s="88"/>
      <c r="AJM22" s="88"/>
      <c r="AJN22" s="88"/>
      <c r="AJO22" s="88"/>
      <c r="AJP22" s="88"/>
      <c r="AJQ22" s="88"/>
      <c r="AJR22" s="88"/>
      <c r="AJS22" s="88"/>
      <c r="AJT22" s="88"/>
      <c r="AJU22" s="88"/>
      <c r="AJV22" s="88"/>
      <c r="AJW22" s="88"/>
      <c r="AJX22" s="88"/>
      <c r="AJY22" s="88"/>
      <c r="AJZ22" s="88"/>
      <c r="AKA22" s="88"/>
      <c r="AKB22" s="88"/>
      <c r="AKC22" s="88"/>
      <c r="AKD22" s="88"/>
      <c r="AKE22" s="88"/>
      <c r="AKF22" s="88"/>
      <c r="AKG22" s="88"/>
      <c r="AKH22" s="88"/>
      <c r="AKI22" s="88"/>
      <c r="AKJ22" s="88"/>
      <c r="AKK22" s="88"/>
      <c r="AKL22" s="88"/>
      <c r="AKM22" s="88"/>
      <c r="AKN22" s="88"/>
      <c r="AKO22" s="88"/>
      <c r="AKP22" s="88"/>
      <c r="AKQ22" s="88"/>
      <c r="AKR22" s="88"/>
      <c r="AKS22" s="88"/>
      <c r="AKT22" s="88"/>
      <c r="AKU22" s="88"/>
      <c r="AKV22" s="88"/>
      <c r="AKW22" s="88"/>
      <c r="AKX22" s="88"/>
      <c r="AKY22" s="88"/>
      <c r="AKZ22" s="88"/>
      <c r="ALA22" s="88"/>
      <c r="ALB22" s="88"/>
      <c r="ALC22" s="88"/>
      <c r="ALD22" s="88"/>
      <c r="ALE22" s="88"/>
      <c r="ALF22" s="88"/>
      <c r="ALG22" s="88"/>
      <c r="ALH22" s="88"/>
      <c r="ALI22" s="88"/>
      <c r="ALJ22" s="88"/>
      <c r="ALK22" s="88"/>
      <c r="ALL22" s="88"/>
      <c r="ALM22" s="88"/>
      <c r="ALN22" s="88"/>
      <c r="ALO22" s="88"/>
      <c r="ALP22" s="88"/>
      <c r="ALQ22" s="88"/>
      <c r="ALR22" s="88"/>
      <c r="ALS22" s="88"/>
      <c r="ALT22" s="88"/>
      <c r="ALU22" s="88"/>
      <c r="ALV22" s="88"/>
      <c r="ALW22" s="88"/>
      <c r="ALX22" s="88"/>
      <c r="ALY22" s="88"/>
      <c r="ALZ22" s="88"/>
      <c r="AMA22" s="88"/>
      <c r="AMB22" s="88"/>
      <c r="AMC22" s="88"/>
      <c r="AMD22" s="88"/>
      <c r="AME22" s="88"/>
      <c r="AMF22" s="88"/>
      <c r="AMG22" s="88"/>
      <c r="AMH22" s="88"/>
      <c r="AMI22" s="88"/>
      <c r="AMJ22" s="88"/>
      <c r="AMK22" s="88"/>
    </row>
    <row r="23" spans="1:1025" ht="20.100000000000001" customHeight="1">
      <c r="B23" s="13">
        <v>3</v>
      </c>
      <c r="C23" s="13"/>
      <c r="D23" s="13"/>
      <c r="E23" s="131" t="s">
        <v>91</v>
      </c>
      <c r="F23" s="14"/>
      <c r="G23" s="49"/>
      <c r="H23" s="104"/>
      <c r="I23" s="14"/>
      <c r="J23" s="52">
        <f>J24+J25+J26+J27</f>
        <v>9271.7999999999993</v>
      </c>
    </row>
    <row r="24" spans="1:1025" s="90" customFormat="1" ht="52.2" customHeight="1" outlineLevel="1">
      <c r="A24" s="15"/>
      <c r="B24" s="132" t="s">
        <v>31</v>
      </c>
      <c r="C24" s="18" t="s">
        <v>80</v>
      </c>
      <c r="D24" s="138" t="s">
        <v>17</v>
      </c>
      <c r="E24" s="139" t="s">
        <v>81</v>
      </c>
      <c r="F24" s="138" t="s">
        <v>52</v>
      </c>
      <c r="G24" s="51">
        <f>'Memorial de calculo'!F21</f>
        <v>90</v>
      </c>
      <c r="H24" s="106">
        <v>11.23</v>
      </c>
      <c r="I24" s="120">
        <f>(H24*I8)+H24</f>
        <v>13.873542</v>
      </c>
      <c r="J24" s="121">
        <f t="shared" ref="J24:J27" si="2">ROUND(G24*I24,2)</f>
        <v>1248.6199999999999</v>
      </c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  <c r="AL24" s="88"/>
      <c r="AM24" s="88"/>
      <c r="AN24" s="88"/>
      <c r="AO24" s="88"/>
      <c r="AP24" s="88"/>
      <c r="AQ24" s="88"/>
      <c r="AR24" s="88"/>
      <c r="AS24" s="88"/>
      <c r="AT24" s="88"/>
      <c r="AU24" s="88"/>
      <c r="AV24" s="88"/>
      <c r="AW24" s="88"/>
      <c r="AX24" s="88"/>
      <c r="AY24" s="88"/>
      <c r="AZ24" s="88"/>
      <c r="BA24" s="88"/>
      <c r="BB24" s="88"/>
      <c r="BC24" s="88"/>
      <c r="BD24" s="88"/>
      <c r="BE24" s="88"/>
      <c r="BF24" s="88"/>
      <c r="BG24" s="88"/>
      <c r="BH24" s="88"/>
      <c r="BI24" s="88"/>
      <c r="BJ24" s="88"/>
      <c r="BK24" s="88"/>
      <c r="BL24" s="88"/>
      <c r="BM24" s="88"/>
      <c r="BN24" s="88"/>
      <c r="BO24" s="88"/>
      <c r="BP24" s="88"/>
      <c r="BQ24" s="88"/>
      <c r="BR24" s="88"/>
      <c r="BS24" s="88"/>
      <c r="BT24" s="88"/>
      <c r="BU24" s="88"/>
      <c r="BV24" s="88"/>
      <c r="BW24" s="88"/>
      <c r="BX24" s="88"/>
      <c r="BY24" s="88"/>
      <c r="BZ24" s="88"/>
      <c r="CA24" s="88"/>
      <c r="CB24" s="88"/>
      <c r="CC24" s="88"/>
      <c r="CD24" s="88"/>
      <c r="CE24" s="88"/>
      <c r="CF24" s="88"/>
      <c r="CG24" s="88"/>
      <c r="CH24" s="88"/>
      <c r="CI24" s="88"/>
      <c r="CJ24" s="88"/>
      <c r="CK24" s="88"/>
      <c r="CL24" s="88"/>
      <c r="CM24" s="88"/>
      <c r="CN24" s="88"/>
      <c r="CO24" s="88"/>
      <c r="CP24" s="88"/>
      <c r="CQ24" s="88"/>
      <c r="CR24" s="88"/>
      <c r="CS24" s="88"/>
      <c r="CT24" s="88"/>
      <c r="CU24" s="88"/>
      <c r="CV24" s="88"/>
      <c r="CW24" s="88"/>
      <c r="CX24" s="88"/>
      <c r="CY24" s="88"/>
      <c r="CZ24" s="88"/>
      <c r="DA24" s="88"/>
      <c r="DB24" s="88"/>
      <c r="DC24" s="88"/>
      <c r="DD24" s="88"/>
      <c r="DE24" s="88"/>
      <c r="DF24" s="88"/>
      <c r="DG24" s="88"/>
      <c r="DH24" s="88"/>
      <c r="DI24" s="88"/>
      <c r="DJ24" s="88"/>
      <c r="DK24" s="88"/>
      <c r="DL24" s="88"/>
      <c r="DM24" s="88"/>
      <c r="DN24" s="88"/>
      <c r="DO24" s="88"/>
      <c r="DP24" s="88"/>
      <c r="DQ24" s="88"/>
      <c r="DR24" s="88"/>
      <c r="DS24" s="88"/>
      <c r="DT24" s="88"/>
      <c r="DU24" s="88"/>
      <c r="DV24" s="88"/>
      <c r="DW24" s="88"/>
      <c r="DX24" s="88"/>
      <c r="DY24" s="88"/>
      <c r="DZ24" s="88"/>
      <c r="EA24" s="88"/>
      <c r="EB24" s="88"/>
      <c r="EC24" s="88"/>
      <c r="ED24" s="88"/>
      <c r="EE24" s="88"/>
      <c r="EF24" s="88"/>
      <c r="EG24" s="88"/>
      <c r="EH24" s="88"/>
      <c r="EI24" s="88"/>
      <c r="EJ24" s="88"/>
      <c r="EK24" s="88"/>
      <c r="EL24" s="88"/>
      <c r="EM24" s="88"/>
      <c r="EN24" s="88"/>
      <c r="EO24" s="88"/>
      <c r="EP24" s="88"/>
      <c r="EQ24" s="88"/>
      <c r="ER24" s="88"/>
      <c r="ES24" s="88"/>
      <c r="ET24" s="88"/>
      <c r="EU24" s="88"/>
      <c r="EV24" s="88"/>
      <c r="EW24" s="88"/>
      <c r="EX24" s="88"/>
      <c r="EY24" s="88"/>
      <c r="EZ24" s="88"/>
      <c r="FA24" s="88"/>
      <c r="FB24" s="88"/>
      <c r="FC24" s="88"/>
      <c r="FD24" s="88"/>
      <c r="FE24" s="88"/>
      <c r="FF24" s="88"/>
      <c r="FG24" s="88"/>
      <c r="FH24" s="88"/>
      <c r="FI24" s="88"/>
      <c r="FJ24" s="88"/>
      <c r="FK24" s="88"/>
      <c r="FL24" s="88"/>
      <c r="FM24" s="88"/>
      <c r="FN24" s="88"/>
      <c r="FO24" s="88"/>
      <c r="FP24" s="88"/>
      <c r="FQ24" s="88"/>
      <c r="FR24" s="88"/>
      <c r="FS24" s="88"/>
      <c r="FT24" s="88"/>
      <c r="FU24" s="88"/>
      <c r="FV24" s="88"/>
      <c r="FW24" s="88"/>
      <c r="FX24" s="88"/>
      <c r="FY24" s="88"/>
      <c r="FZ24" s="88"/>
      <c r="GA24" s="88"/>
      <c r="GB24" s="88"/>
      <c r="GC24" s="88"/>
      <c r="GD24" s="88"/>
      <c r="GE24" s="88"/>
      <c r="GF24" s="88"/>
      <c r="GG24" s="88"/>
      <c r="GH24" s="88"/>
      <c r="GI24" s="88"/>
      <c r="GJ24" s="88"/>
      <c r="GK24" s="88"/>
      <c r="GL24" s="88"/>
      <c r="GM24" s="88"/>
      <c r="GN24" s="88"/>
      <c r="GO24" s="88"/>
      <c r="GP24" s="88"/>
      <c r="GQ24" s="88"/>
      <c r="GR24" s="88"/>
      <c r="GS24" s="88"/>
      <c r="GT24" s="88"/>
      <c r="GU24" s="88"/>
      <c r="GV24" s="88"/>
      <c r="GW24" s="88"/>
      <c r="GX24" s="88"/>
      <c r="GY24" s="88"/>
      <c r="GZ24" s="88"/>
      <c r="HA24" s="88"/>
      <c r="HB24" s="88"/>
      <c r="HC24" s="88"/>
      <c r="HD24" s="88"/>
      <c r="HE24" s="88"/>
      <c r="HF24" s="88"/>
      <c r="HG24" s="88"/>
      <c r="HH24" s="88"/>
      <c r="HI24" s="88"/>
      <c r="HJ24" s="88"/>
      <c r="HK24" s="88"/>
      <c r="HL24" s="88"/>
      <c r="HM24" s="88"/>
      <c r="HN24" s="88"/>
      <c r="HO24" s="88"/>
      <c r="HP24" s="88"/>
      <c r="HQ24" s="88"/>
      <c r="HR24" s="88"/>
      <c r="HS24" s="88"/>
      <c r="HT24" s="88"/>
      <c r="HU24" s="88"/>
      <c r="HV24" s="88"/>
      <c r="HW24" s="88"/>
      <c r="HX24" s="88"/>
      <c r="HY24" s="88"/>
      <c r="HZ24" s="88"/>
      <c r="IA24" s="88"/>
      <c r="IB24" s="88"/>
      <c r="IC24" s="88"/>
      <c r="ID24" s="88"/>
      <c r="IE24" s="88"/>
      <c r="IF24" s="88"/>
      <c r="IG24" s="88"/>
      <c r="IH24" s="88"/>
      <c r="II24" s="88"/>
      <c r="IJ24" s="88"/>
      <c r="IK24" s="88"/>
      <c r="IL24" s="88"/>
      <c r="IM24" s="88"/>
      <c r="IN24" s="88"/>
      <c r="IO24" s="88"/>
      <c r="IP24" s="88"/>
      <c r="IQ24" s="88"/>
      <c r="IR24" s="88"/>
      <c r="IS24" s="88"/>
      <c r="IT24" s="88"/>
      <c r="IU24" s="88"/>
      <c r="IV24" s="88"/>
      <c r="IW24" s="88"/>
      <c r="IX24" s="88"/>
      <c r="IY24" s="88"/>
      <c r="IZ24" s="88"/>
      <c r="JA24" s="88"/>
      <c r="JB24" s="88"/>
      <c r="JC24" s="88"/>
      <c r="JD24" s="88"/>
      <c r="JE24" s="88"/>
      <c r="JF24" s="88"/>
      <c r="JG24" s="88"/>
      <c r="JH24" s="88"/>
      <c r="JI24" s="88"/>
      <c r="JJ24" s="88"/>
      <c r="JK24" s="88"/>
      <c r="JL24" s="88"/>
      <c r="JM24" s="88"/>
      <c r="JN24" s="88"/>
      <c r="JO24" s="88"/>
      <c r="JP24" s="88"/>
      <c r="JQ24" s="88"/>
      <c r="JR24" s="88"/>
      <c r="JS24" s="88"/>
      <c r="JT24" s="88"/>
      <c r="JU24" s="88"/>
      <c r="JV24" s="88"/>
      <c r="JW24" s="88"/>
      <c r="JX24" s="88"/>
      <c r="JY24" s="88"/>
      <c r="JZ24" s="88"/>
      <c r="KA24" s="88"/>
      <c r="KB24" s="88"/>
      <c r="KC24" s="88"/>
      <c r="KD24" s="88"/>
      <c r="KE24" s="88"/>
      <c r="KF24" s="88"/>
      <c r="KG24" s="88"/>
      <c r="KH24" s="88"/>
      <c r="KI24" s="88"/>
      <c r="KJ24" s="88"/>
      <c r="KK24" s="88"/>
      <c r="KL24" s="88"/>
      <c r="KM24" s="88"/>
      <c r="KN24" s="88"/>
      <c r="KO24" s="88"/>
      <c r="KP24" s="88"/>
      <c r="KQ24" s="88"/>
      <c r="KR24" s="88"/>
      <c r="KS24" s="88"/>
      <c r="KT24" s="88"/>
      <c r="KU24" s="88"/>
      <c r="KV24" s="88"/>
      <c r="KW24" s="88"/>
      <c r="KX24" s="88"/>
      <c r="KY24" s="88"/>
      <c r="KZ24" s="88"/>
      <c r="LA24" s="88"/>
      <c r="LB24" s="88"/>
      <c r="LC24" s="88"/>
      <c r="LD24" s="88"/>
      <c r="LE24" s="88"/>
      <c r="LF24" s="88"/>
      <c r="LG24" s="88"/>
      <c r="LH24" s="88"/>
      <c r="LI24" s="88"/>
      <c r="LJ24" s="88"/>
      <c r="LK24" s="88"/>
      <c r="LL24" s="88"/>
      <c r="LM24" s="88"/>
      <c r="LN24" s="88"/>
      <c r="LO24" s="88"/>
      <c r="LP24" s="88"/>
      <c r="LQ24" s="88"/>
      <c r="LR24" s="88"/>
      <c r="LS24" s="88"/>
      <c r="LT24" s="88"/>
      <c r="LU24" s="88"/>
      <c r="LV24" s="88"/>
      <c r="LW24" s="88"/>
      <c r="LX24" s="88"/>
      <c r="LY24" s="88"/>
      <c r="LZ24" s="88"/>
      <c r="MA24" s="88"/>
      <c r="MB24" s="88"/>
      <c r="MC24" s="88"/>
      <c r="MD24" s="88"/>
      <c r="ME24" s="88"/>
      <c r="MF24" s="88"/>
      <c r="MG24" s="88"/>
      <c r="MH24" s="88"/>
      <c r="MI24" s="88"/>
      <c r="MJ24" s="88"/>
      <c r="MK24" s="88"/>
      <c r="ML24" s="88"/>
      <c r="MM24" s="88"/>
      <c r="MN24" s="88"/>
      <c r="MO24" s="88"/>
      <c r="MP24" s="88"/>
      <c r="MQ24" s="88"/>
      <c r="MR24" s="88"/>
      <c r="MS24" s="88"/>
      <c r="MT24" s="88"/>
      <c r="MU24" s="88"/>
      <c r="MV24" s="88"/>
      <c r="MW24" s="88"/>
      <c r="MX24" s="88"/>
      <c r="MY24" s="88"/>
      <c r="MZ24" s="88"/>
      <c r="NA24" s="88"/>
      <c r="NB24" s="88"/>
      <c r="NC24" s="88"/>
      <c r="ND24" s="88"/>
      <c r="NE24" s="88"/>
      <c r="NF24" s="88"/>
      <c r="NG24" s="88"/>
      <c r="NH24" s="88"/>
      <c r="NI24" s="88"/>
      <c r="NJ24" s="88"/>
      <c r="NK24" s="88"/>
      <c r="NL24" s="88"/>
      <c r="NM24" s="88"/>
      <c r="NN24" s="88"/>
      <c r="NO24" s="88"/>
      <c r="NP24" s="88"/>
      <c r="NQ24" s="88"/>
      <c r="NR24" s="88"/>
      <c r="NS24" s="88"/>
      <c r="NT24" s="88"/>
      <c r="NU24" s="88"/>
      <c r="NV24" s="88"/>
      <c r="NW24" s="88"/>
      <c r="NX24" s="88"/>
      <c r="NY24" s="88"/>
      <c r="NZ24" s="88"/>
      <c r="OA24" s="88"/>
      <c r="OB24" s="88"/>
      <c r="OC24" s="88"/>
      <c r="OD24" s="88"/>
      <c r="OE24" s="88"/>
      <c r="OF24" s="88"/>
      <c r="OG24" s="88"/>
      <c r="OH24" s="88"/>
      <c r="OI24" s="88"/>
      <c r="OJ24" s="88"/>
      <c r="OK24" s="88"/>
      <c r="OL24" s="88"/>
      <c r="OM24" s="88"/>
      <c r="ON24" s="88"/>
      <c r="OO24" s="88"/>
      <c r="OP24" s="88"/>
      <c r="OQ24" s="88"/>
      <c r="OR24" s="88"/>
      <c r="OS24" s="88"/>
      <c r="OT24" s="88"/>
      <c r="OU24" s="88"/>
      <c r="OV24" s="88"/>
      <c r="OW24" s="88"/>
      <c r="OX24" s="88"/>
      <c r="OY24" s="88"/>
      <c r="OZ24" s="88"/>
      <c r="PA24" s="88"/>
      <c r="PB24" s="88"/>
      <c r="PC24" s="88"/>
      <c r="PD24" s="88"/>
      <c r="PE24" s="88"/>
      <c r="PF24" s="88"/>
      <c r="PG24" s="88"/>
      <c r="PH24" s="88"/>
      <c r="PI24" s="88"/>
      <c r="PJ24" s="88"/>
      <c r="PK24" s="88"/>
      <c r="PL24" s="88"/>
      <c r="PM24" s="88"/>
      <c r="PN24" s="88"/>
      <c r="PO24" s="88"/>
      <c r="PP24" s="88"/>
      <c r="PQ24" s="88"/>
      <c r="PR24" s="88"/>
      <c r="PS24" s="88"/>
      <c r="PT24" s="88"/>
      <c r="PU24" s="88"/>
      <c r="PV24" s="88"/>
      <c r="PW24" s="88"/>
      <c r="PX24" s="88"/>
      <c r="PY24" s="88"/>
      <c r="PZ24" s="88"/>
      <c r="QA24" s="88"/>
      <c r="QB24" s="88"/>
      <c r="QC24" s="88"/>
      <c r="QD24" s="88"/>
      <c r="QE24" s="88"/>
      <c r="QF24" s="88"/>
      <c r="QG24" s="88"/>
      <c r="QH24" s="88"/>
      <c r="QI24" s="88"/>
      <c r="QJ24" s="88"/>
      <c r="QK24" s="88"/>
      <c r="QL24" s="88"/>
      <c r="QM24" s="88"/>
      <c r="QN24" s="88"/>
      <c r="QO24" s="88"/>
      <c r="QP24" s="88"/>
      <c r="QQ24" s="88"/>
      <c r="QR24" s="88"/>
      <c r="QS24" s="88"/>
      <c r="QT24" s="88"/>
      <c r="QU24" s="88"/>
      <c r="QV24" s="88"/>
      <c r="QW24" s="88"/>
      <c r="QX24" s="88"/>
      <c r="QY24" s="88"/>
      <c r="QZ24" s="88"/>
      <c r="RA24" s="88"/>
      <c r="RB24" s="88"/>
      <c r="RC24" s="88"/>
      <c r="RD24" s="88"/>
      <c r="RE24" s="88"/>
      <c r="RF24" s="88"/>
      <c r="RG24" s="88"/>
      <c r="RH24" s="88"/>
      <c r="RI24" s="88"/>
      <c r="RJ24" s="88"/>
      <c r="RK24" s="88"/>
      <c r="RL24" s="88"/>
      <c r="RM24" s="88"/>
      <c r="RN24" s="88"/>
      <c r="RO24" s="88"/>
      <c r="RP24" s="88"/>
      <c r="RQ24" s="88"/>
      <c r="RR24" s="88"/>
      <c r="RS24" s="88"/>
      <c r="RT24" s="88"/>
      <c r="RU24" s="88"/>
      <c r="RV24" s="88"/>
      <c r="RW24" s="88"/>
      <c r="RX24" s="88"/>
      <c r="RY24" s="88"/>
      <c r="RZ24" s="88"/>
      <c r="SA24" s="88"/>
      <c r="SB24" s="88"/>
      <c r="SC24" s="88"/>
      <c r="SD24" s="88"/>
      <c r="SE24" s="88"/>
      <c r="SF24" s="88"/>
      <c r="SG24" s="88"/>
      <c r="SH24" s="88"/>
      <c r="SI24" s="88"/>
      <c r="SJ24" s="88"/>
      <c r="SK24" s="88"/>
      <c r="SL24" s="88"/>
      <c r="SM24" s="88"/>
      <c r="SN24" s="88"/>
      <c r="SO24" s="88"/>
      <c r="SP24" s="88"/>
      <c r="SQ24" s="88"/>
      <c r="SR24" s="88"/>
      <c r="SS24" s="88"/>
      <c r="ST24" s="88"/>
      <c r="SU24" s="88"/>
      <c r="SV24" s="88"/>
      <c r="SW24" s="88"/>
      <c r="SX24" s="88"/>
      <c r="SY24" s="88"/>
      <c r="SZ24" s="88"/>
      <c r="TA24" s="88"/>
      <c r="TB24" s="88"/>
      <c r="TC24" s="88"/>
      <c r="TD24" s="88"/>
      <c r="TE24" s="88"/>
      <c r="TF24" s="88"/>
      <c r="TG24" s="88"/>
      <c r="TH24" s="88"/>
      <c r="TI24" s="88"/>
      <c r="TJ24" s="88"/>
      <c r="TK24" s="88"/>
      <c r="TL24" s="88"/>
      <c r="TM24" s="88"/>
      <c r="TN24" s="88"/>
      <c r="TO24" s="88"/>
      <c r="TP24" s="88"/>
      <c r="TQ24" s="88"/>
      <c r="TR24" s="88"/>
      <c r="TS24" s="88"/>
      <c r="TT24" s="88"/>
      <c r="TU24" s="88"/>
      <c r="TV24" s="88"/>
      <c r="TW24" s="88"/>
      <c r="TX24" s="88"/>
      <c r="TY24" s="88"/>
      <c r="TZ24" s="88"/>
      <c r="UA24" s="88"/>
      <c r="UB24" s="88"/>
      <c r="UC24" s="88"/>
      <c r="UD24" s="88"/>
      <c r="UE24" s="88"/>
      <c r="UF24" s="88"/>
      <c r="UG24" s="88"/>
      <c r="UH24" s="88"/>
      <c r="UI24" s="88"/>
      <c r="UJ24" s="88"/>
      <c r="UK24" s="88"/>
      <c r="UL24" s="88"/>
      <c r="UM24" s="88"/>
      <c r="UN24" s="88"/>
      <c r="UO24" s="88"/>
      <c r="UP24" s="88"/>
      <c r="UQ24" s="88"/>
      <c r="UR24" s="88"/>
      <c r="US24" s="88"/>
      <c r="UT24" s="88"/>
      <c r="UU24" s="88"/>
      <c r="UV24" s="88"/>
      <c r="UW24" s="88"/>
      <c r="UX24" s="88"/>
      <c r="UY24" s="88"/>
      <c r="UZ24" s="88"/>
      <c r="VA24" s="88"/>
      <c r="VB24" s="88"/>
      <c r="VC24" s="88"/>
      <c r="VD24" s="88"/>
      <c r="VE24" s="88"/>
      <c r="VF24" s="88"/>
      <c r="VG24" s="88"/>
      <c r="VH24" s="88"/>
      <c r="VI24" s="88"/>
      <c r="VJ24" s="88"/>
      <c r="VK24" s="88"/>
      <c r="VL24" s="88"/>
      <c r="VM24" s="88"/>
      <c r="VN24" s="88"/>
      <c r="VO24" s="88"/>
      <c r="VP24" s="88"/>
      <c r="VQ24" s="88"/>
      <c r="VR24" s="88"/>
      <c r="VS24" s="88"/>
      <c r="VT24" s="88"/>
      <c r="VU24" s="88"/>
      <c r="VV24" s="88"/>
      <c r="VW24" s="88"/>
      <c r="VX24" s="88"/>
      <c r="VY24" s="88"/>
      <c r="VZ24" s="88"/>
      <c r="WA24" s="88"/>
      <c r="WB24" s="88"/>
      <c r="WC24" s="88"/>
      <c r="WD24" s="88"/>
      <c r="WE24" s="88"/>
      <c r="WF24" s="88"/>
      <c r="WG24" s="88"/>
      <c r="WH24" s="88"/>
      <c r="WI24" s="88"/>
      <c r="WJ24" s="88"/>
      <c r="WK24" s="88"/>
      <c r="WL24" s="88"/>
      <c r="WM24" s="88"/>
      <c r="WN24" s="88"/>
      <c r="WO24" s="88"/>
      <c r="WP24" s="88"/>
      <c r="WQ24" s="88"/>
      <c r="WR24" s="88"/>
      <c r="WS24" s="88"/>
      <c r="WT24" s="88"/>
      <c r="WU24" s="88"/>
      <c r="WV24" s="88"/>
      <c r="WW24" s="88"/>
      <c r="WX24" s="88"/>
      <c r="WY24" s="88"/>
      <c r="WZ24" s="88"/>
      <c r="XA24" s="88"/>
      <c r="XB24" s="88"/>
      <c r="XC24" s="88"/>
      <c r="XD24" s="88"/>
      <c r="XE24" s="88"/>
      <c r="XF24" s="88"/>
      <c r="XG24" s="88"/>
      <c r="XH24" s="88"/>
      <c r="XI24" s="88"/>
      <c r="XJ24" s="88"/>
      <c r="XK24" s="88"/>
      <c r="XL24" s="88"/>
      <c r="XM24" s="88"/>
      <c r="XN24" s="88"/>
      <c r="XO24" s="88"/>
      <c r="XP24" s="88"/>
      <c r="XQ24" s="88"/>
      <c r="XR24" s="88"/>
      <c r="XS24" s="88"/>
      <c r="XT24" s="88"/>
      <c r="XU24" s="88"/>
      <c r="XV24" s="88"/>
      <c r="XW24" s="88"/>
      <c r="XX24" s="88"/>
      <c r="XY24" s="88"/>
      <c r="XZ24" s="88"/>
      <c r="YA24" s="88"/>
      <c r="YB24" s="88"/>
      <c r="YC24" s="88"/>
      <c r="YD24" s="88"/>
      <c r="YE24" s="88"/>
      <c r="YF24" s="88"/>
      <c r="YG24" s="88"/>
      <c r="YH24" s="88"/>
      <c r="YI24" s="88"/>
      <c r="YJ24" s="88"/>
      <c r="YK24" s="88"/>
      <c r="YL24" s="88"/>
      <c r="YM24" s="88"/>
      <c r="YN24" s="88"/>
      <c r="YO24" s="88"/>
      <c r="YP24" s="88"/>
      <c r="YQ24" s="88"/>
      <c r="YR24" s="88"/>
      <c r="YS24" s="88"/>
      <c r="YT24" s="88"/>
      <c r="YU24" s="88"/>
      <c r="YV24" s="88"/>
      <c r="YW24" s="88"/>
      <c r="YX24" s="88"/>
      <c r="YY24" s="88"/>
      <c r="YZ24" s="88"/>
      <c r="ZA24" s="88"/>
      <c r="ZB24" s="88"/>
      <c r="ZC24" s="88"/>
      <c r="ZD24" s="88"/>
      <c r="ZE24" s="88"/>
      <c r="ZF24" s="88"/>
      <c r="ZG24" s="88"/>
      <c r="ZH24" s="88"/>
      <c r="ZI24" s="88"/>
      <c r="ZJ24" s="88"/>
      <c r="ZK24" s="88"/>
      <c r="ZL24" s="88"/>
      <c r="ZM24" s="88"/>
      <c r="ZN24" s="88"/>
      <c r="ZO24" s="88"/>
      <c r="ZP24" s="88"/>
      <c r="ZQ24" s="88"/>
      <c r="ZR24" s="88"/>
      <c r="ZS24" s="88"/>
      <c r="ZT24" s="88"/>
      <c r="ZU24" s="88"/>
      <c r="ZV24" s="88"/>
      <c r="ZW24" s="88"/>
      <c r="ZX24" s="88"/>
      <c r="ZY24" s="88"/>
      <c r="ZZ24" s="88"/>
      <c r="AAA24" s="88"/>
      <c r="AAB24" s="88"/>
      <c r="AAC24" s="88"/>
      <c r="AAD24" s="88"/>
      <c r="AAE24" s="88"/>
      <c r="AAF24" s="88"/>
      <c r="AAG24" s="88"/>
      <c r="AAH24" s="88"/>
      <c r="AAI24" s="88"/>
      <c r="AAJ24" s="88"/>
      <c r="AAK24" s="88"/>
      <c r="AAL24" s="88"/>
      <c r="AAM24" s="88"/>
      <c r="AAN24" s="88"/>
      <c r="AAO24" s="88"/>
      <c r="AAP24" s="88"/>
      <c r="AAQ24" s="88"/>
      <c r="AAR24" s="88"/>
      <c r="AAS24" s="88"/>
      <c r="AAT24" s="88"/>
      <c r="AAU24" s="88"/>
      <c r="AAV24" s="88"/>
      <c r="AAW24" s="88"/>
      <c r="AAX24" s="88"/>
      <c r="AAY24" s="88"/>
      <c r="AAZ24" s="88"/>
      <c r="ABA24" s="88"/>
      <c r="ABB24" s="88"/>
      <c r="ABC24" s="88"/>
      <c r="ABD24" s="88"/>
      <c r="ABE24" s="88"/>
      <c r="ABF24" s="88"/>
      <c r="ABG24" s="88"/>
      <c r="ABH24" s="88"/>
      <c r="ABI24" s="88"/>
      <c r="ABJ24" s="88"/>
      <c r="ABK24" s="88"/>
      <c r="ABL24" s="88"/>
      <c r="ABM24" s="88"/>
      <c r="ABN24" s="88"/>
      <c r="ABO24" s="88"/>
      <c r="ABP24" s="88"/>
      <c r="ABQ24" s="88"/>
      <c r="ABR24" s="88"/>
      <c r="ABS24" s="88"/>
      <c r="ABT24" s="88"/>
      <c r="ABU24" s="88"/>
      <c r="ABV24" s="88"/>
      <c r="ABW24" s="88"/>
      <c r="ABX24" s="88"/>
      <c r="ABY24" s="88"/>
      <c r="ABZ24" s="88"/>
      <c r="ACA24" s="88"/>
      <c r="ACB24" s="88"/>
      <c r="ACC24" s="88"/>
      <c r="ACD24" s="88"/>
      <c r="ACE24" s="88"/>
      <c r="ACF24" s="88"/>
      <c r="ACG24" s="88"/>
      <c r="ACH24" s="88"/>
      <c r="ACI24" s="88"/>
      <c r="ACJ24" s="88"/>
      <c r="ACK24" s="88"/>
      <c r="ACL24" s="88"/>
      <c r="ACM24" s="88"/>
      <c r="ACN24" s="88"/>
      <c r="ACO24" s="88"/>
      <c r="ACP24" s="88"/>
      <c r="ACQ24" s="88"/>
      <c r="ACR24" s="88"/>
      <c r="ACS24" s="88"/>
      <c r="ACT24" s="88"/>
      <c r="ACU24" s="88"/>
      <c r="ACV24" s="88"/>
      <c r="ACW24" s="88"/>
      <c r="ACX24" s="88"/>
      <c r="ACY24" s="88"/>
      <c r="ACZ24" s="88"/>
      <c r="ADA24" s="88"/>
      <c r="ADB24" s="88"/>
      <c r="ADC24" s="88"/>
      <c r="ADD24" s="88"/>
      <c r="ADE24" s="88"/>
      <c r="ADF24" s="88"/>
      <c r="ADG24" s="88"/>
      <c r="ADH24" s="88"/>
      <c r="ADI24" s="88"/>
      <c r="ADJ24" s="88"/>
      <c r="ADK24" s="88"/>
      <c r="ADL24" s="88"/>
      <c r="ADM24" s="88"/>
      <c r="ADN24" s="88"/>
      <c r="ADO24" s="88"/>
      <c r="ADP24" s="88"/>
      <c r="ADQ24" s="88"/>
      <c r="ADR24" s="88"/>
      <c r="ADS24" s="88"/>
      <c r="ADT24" s="88"/>
      <c r="ADU24" s="88"/>
      <c r="ADV24" s="88"/>
      <c r="ADW24" s="88"/>
      <c r="ADX24" s="88"/>
      <c r="ADY24" s="88"/>
      <c r="ADZ24" s="88"/>
      <c r="AEA24" s="88"/>
      <c r="AEB24" s="88"/>
      <c r="AEC24" s="88"/>
      <c r="AED24" s="88"/>
      <c r="AEE24" s="88"/>
      <c r="AEF24" s="88"/>
      <c r="AEG24" s="88"/>
      <c r="AEH24" s="88"/>
      <c r="AEI24" s="88"/>
      <c r="AEJ24" s="88"/>
      <c r="AEK24" s="88"/>
      <c r="AEL24" s="88"/>
      <c r="AEM24" s="88"/>
      <c r="AEN24" s="88"/>
      <c r="AEO24" s="88"/>
      <c r="AEP24" s="88"/>
      <c r="AEQ24" s="88"/>
      <c r="AER24" s="88"/>
      <c r="AES24" s="88"/>
      <c r="AET24" s="88"/>
      <c r="AEU24" s="88"/>
      <c r="AEV24" s="88"/>
      <c r="AEW24" s="88"/>
      <c r="AEX24" s="88"/>
      <c r="AEY24" s="88"/>
      <c r="AEZ24" s="88"/>
      <c r="AFA24" s="88"/>
      <c r="AFB24" s="88"/>
      <c r="AFC24" s="88"/>
      <c r="AFD24" s="88"/>
      <c r="AFE24" s="88"/>
      <c r="AFF24" s="88"/>
      <c r="AFG24" s="88"/>
      <c r="AFH24" s="88"/>
      <c r="AFI24" s="88"/>
      <c r="AFJ24" s="88"/>
      <c r="AFK24" s="88"/>
      <c r="AFL24" s="88"/>
      <c r="AFM24" s="88"/>
      <c r="AFN24" s="88"/>
      <c r="AFO24" s="88"/>
      <c r="AFP24" s="88"/>
      <c r="AFQ24" s="88"/>
      <c r="AFR24" s="88"/>
      <c r="AFS24" s="88"/>
      <c r="AFT24" s="88"/>
      <c r="AFU24" s="88"/>
      <c r="AFV24" s="88"/>
      <c r="AFW24" s="88"/>
      <c r="AFX24" s="88"/>
      <c r="AFY24" s="88"/>
      <c r="AFZ24" s="88"/>
      <c r="AGA24" s="88"/>
      <c r="AGB24" s="88"/>
      <c r="AGC24" s="88"/>
      <c r="AGD24" s="88"/>
      <c r="AGE24" s="88"/>
      <c r="AGF24" s="88"/>
      <c r="AGG24" s="88"/>
      <c r="AGH24" s="88"/>
      <c r="AGI24" s="88"/>
      <c r="AGJ24" s="88"/>
      <c r="AGK24" s="88"/>
      <c r="AGL24" s="88"/>
      <c r="AGM24" s="88"/>
      <c r="AGN24" s="88"/>
      <c r="AGO24" s="88"/>
      <c r="AGP24" s="88"/>
      <c r="AGQ24" s="88"/>
      <c r="AGR24" s="88"/>
      <c r="AGS24" s="88"/>
      <c r="AGT24" s="88"/>
      <c r="AGU24" s="88"/>
      <c r="AGV24" s="88"/>
      <c r="AGW24" s="88"/>
      <c r="AGX24" s="88"/>
      <c r="AGY24" s="88"/>
      <c r="AGZ24" s="88"/>
      <c r="AHA24" s="88"/>
      <c r="AHB24" s="88"/>
      <c r="AHC24" s="88"/>
      <c r="AHD24" s="88"/>
      <c r="AHE24" s="88"/>
      <c r="AHF24" s="88"/>
      <c r="AHG24" s="88"/>
      <c r="AHH24" s="88"/>
      <c r="AHI24" s="88"/>
      <c r="AHJ24" s="88"/>
      <c r="AHK24" s="88"/>
      <c r="AHL24" s="88"/>
      <c r="AHM24" s="88"/>
      <c r="AHN24" s="88"/>
      <c r="AHO24" s="88"/>
      <c r="AHP24" s="88"/>
      <c r="AHQ24" s="88"/>
      <c r="AHR24" s="88"/>
      <c r="AHS24" s="88"/>
      <c r="AHT24" s="88"/>
      <c r="AHU24" s="88"/>
      <c r="AHV24" s="88"/>
      <c r="AHW24" s="88"/>
      <c r="AHX24" s="88"/>
      <c r="AHY24" s="88"/>
      <c r="AHZ24" s="88"/>
      <c r="AIA24" s="88"/>
      <c r="AIB24" s="88"/>
      <c r="AIC24" s="88"/>
      <c r="AID24" s="88"/>
      <c r="AIE24" s="88"/>
      <c r="AIF24" s="88"/>
      <c r="AIG24" s="88"/>
      <c r="AIH24" s="88"/>
      <c r="AII24" s="88"/>
      <c r="AIJ24" s="88"/>
      <c r="AIK24" s="88"/>
      <c r="AIL24" s="88"/>
      <c r="AIM24" s="88"/>
      <c r="AIN24" s="88"/>
      <c r="AIO24" s="88"/>
      <c r="AIP24" s="88"/>
      <c r="AIQ24" s="88"/>
      <c r="AIR24" s="88"/>
      <c r="AIS24" s="88"/>
      <c r="AIT24" s="88"/>
      <c r="AIU24" s="88"/>
      <c r="AIV24" s="88"/>
      <c r="AIW24" s="88"/>
      <c r="AIX24" s="88"/>
      <c r="AIY24" s="88"/>
      <c r="AIZ24" s="88"/>
      <c r="AJA24" s="88"/>
      <c r="AJB24" s="88"/>
      <c r="AJC24" s="88"/>
      <c r="AJD24" s="88"/>
      <c r="AJE24" s="88"/>
      <c r="AJF24" s="88"/>
      <c r="AJG24" s="88"/>
      <c r="AJH24" s="88"/>
      <c r="AJI24" s="88"/>
      <c r="AJJ24" s="88"/>
      <c r="AJK24" s="88"/>
      <c r="AJL24" s="88"/>
      <c r="AJM24" s="88"/>
      <c r="AJN24" s="88"/>
      <c r="AJO24" s="88"/>
      <c r="AJP24" s="88"/>
      <c r="AJQ24" s="88"/>
      <c r="AJR24" s="88"/>
      <c r="AJS24" s="88"/>
      <c r="AJT24" s="88"/>
      <c r="AJU24" s="88"/>
      <c r="AJV24" s="88"/>
      <c r="AJW24" s="88"/>
      <c r="AJX24" s="88"/>
      <c r="AJY24" s="88"/>
      <c r="AJZ24" s="88"/>
      <c r="AKA24" s="88"/>
      <c r="AKB24" s="88"/>
      <c r="AKC24" s="88"/>
      <c r="AKD24" s="88"/>
      <c r="AKE24" s="88"/>
      <c r="AKF24" s="88"/>
      <c r="AKG24" s="88"/>
      <c r="AKH24" s="88"/>
      <c r="AKI24" s="88"/>
      <c r="AKJ24" s="88"/>
      <c r="AKK24" s="88"/>
      <c r="AKL24" s="88"/>
      <c r="AKM24" s="88"/>
      <c r="AKN24" s="88"/>
      <c r="AKO24" s="88"/>
      <c r="AKP24" s="88"/>
      <c r="AKQ24" s="88"/>
      <c r="AKR24" s="88"/>
      <c r="AKS24" s="88"/>
      <c r="AKT24" s="88"/>
      <c r="AKU24" s="88"/>
      <c r="AKV24" s="88"/>
      <c r="AKW24" s="88"/>
      <c r="AKX24" s="88"/>
      <c r="AKY24" s="88"/>
      <c r="AKZ24" s="88"/>
      <c r="ALA24" s="88"/>
      <c r="ALB24" s="88"/>
      <c r="ALC24" s="88"/>
      <c r="ALD24" s="88"/>
      <c r="ALE24" s="88"/>
      <c r="ALF24" s="88"/>
      <c r="ALG24" s="88"/>
      <c r="ALH24" s="88"/>
      <c r="ALI24" s="88"/>
      <c r="ALJ24" s="88"/>
      <c r="ALK24" s="88"/>
      <c r="ALL24" s="88"/>
      <c r="ALM24" s="88"/>
      <c r="ALN24" s="88"/>
      <c r="ALO24" s="88"/>
      <c r="ALP24" s="88"/>
      <c r="ALQ24" s="88"/>
      <c r="ALR24" s="88"/>
      <c r="ALS24" s="88"/>
      <c r="ALT24" s="88"/>
      <c r="ALU24" s="88"/>
      <c r="ALV24" s="88"/>
      <c r="ALW24" s="88"/>
      <c r="ALX24" s="88"/>
      <c r="ALY24" s="88"/>
      <c r="ALZ24" s="88"/>
      <c r="AMA24" s="88"/>
      <c r="AMB24" s="88"/>
      <c r="AMC24" s="88"/>
      <c r="AMD24" s="88"/>
      <c r="AME24" s="88"/>
      <c r="AMF24" s="88"/>
      <c r="AMG24" s="88"/>
      <c r="AMH24" s="88"/>
      <c r="AMI24" s="88"/>
      <c r="AMJ24" s="88"/>
      <c r="AMK24" s="88"/>
    </row>
    <row r="25" spans="1:1025" s="90" customFormat="1" ht="52.2" customHeight="1" outlineLevel="1">
      <c r="A25" s="15"/>
      <c r="B25" s="132" t="s">
        <v>32</v>
      </c>
      <c r="C25" s="18" t="s">
        <v>33</v>
      </c>
      <c r="D25" s="138" t="s">
        <v>17</v>
      </c>
      <c r="E25" s="139" t="s">
        <v>82</v>
      </c>
      <c r="F25" s="18" t="s">
        <v>52</v>
      </c>
      <c r="G25" s="51">
        <f>'Memorial de calculo'!F22</f>
        <v>90</v>
      </c>
      <c r="H25" s="106">
        <v>15.75</v>
      </c>
      <c r="I25" s="120">
        <f>(H25*I8)+H25</f>
        <v>19.457550000000001</v>
      </c>
      <c r="J25" s="121">
        <f t="shared" si="2"/>
        <v>1751.18</v>
      </c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  <c r="BM25" s="88"/>
      <c r="BN25" s="88"/>
      <c r="BO25" s="88"/>
      <c r="BP25" s="88"/>
      <c r="BQ25" s="88"/>
      <c r="BR25" s="88"/>
      <c r="BS25" s="88"/>
      <c r="BT25" s="88"/>
      <c r="BU25" s="88"/>
      <c r="BV25" s="88"/>
      <c r="BW25" s="88"/>
      <c r="BX25" s="88"/>
      <c r="BY25" s="88"/>
      <c r="BZ25" s="88"/>
      <c r="CA25" s="88"/>
      <c r="CB25" s="88"/>
      <c r="CC25" s="88"/>
      <c r="CD25" s="88"/>
      <c r="CE25" s="88"/>
      <c r="CF25" s="88"/>
      <c r="CG25" s="88"/>
      <c r="CH25" s="88"/>
      <c r="CI25" s="88"/>
      <c r="CJ25" s="88"/>
      <c r="CK25" s="88"/>
      <c r="CL25" s="88"/>
      <c r="CM25" s="88"/>
      <c r="CN25" s="88"/>
      <c r="CO25" s="88"/>
      <c r="CP25" s="88"/>
      <c r="CQ25" s="88"/>
      <c r="CR25" s="88"/>
      <c r="CS25" s="88"/>
      <c r="CT25" s="88"/>
      <c r="CU25" s="88"/>
      <c r="CV25" s="88"/>
      <c r="CW25" s="88"/>
      <c r="CX25" s="88"/>
      <c r="CY25" s="88"/>
      <c r="CZ25" s="88"/>
      <c r="DA25" s="88"/>
      <c r="DB25" s="88"/>
      <c r="DC25" s="88"/>
      <c r="DD25" s="88"/>
      <c r="DE25" s="88"/>
      <c r="DF25" s="88"/>
      <c r="DG25" s="88"/>
      <c r="DH25" s="88"/>
      <c r="DI25" s="88"/>
      <c r="DJ25" s="88"/>
      <c r="DK25" s="88"/>
      <c r="DL25" s="88"/>
      <c r="DM25" s="88"/>
      <c r="DN25" s="88"/>
      <c r="DO25" s="88"/>
      <c r="DP25" s="88"/>
      <c r="DQ25" s="88"/>
      <c r="DR25" s="88"/>
      <c r="DS25" s="88"/>
      <c r="DT25" s="88"/>
      <c r="DU25" s="88"/>
      <c r="DV25" s="88"/>
      <c r="DW25" s="88"/>
      <c r="DX25" s="88"/>
      <c r="DY25" s="88"/>
      <c r="DZ25" s="88"/>
      <c r="EA25" s="88"/>
      <c r="EB25" s="88"/>
      <c r="EC25" s="88"/>
      <c r="ED25" s="88"/>
      <c r="EE25" s="88"/>
      <c r="EF25" s="88"/>
      <c r="EG25" s="88"/>
      <c r="EH25" s="88"/>
      <c r="EI25" s="88"/>
      <c r="EJ25" s="88"/>
      <c r="EK25" s="88"/>
      <c r="EL25" s="88"/>
      <c r="EM25" s="88"/>
      <c r="EN25" s="88"/>
      <c r="EO25" s="88"/>
      <c r="EP25" s="88"/>
      <c r="EQ25" s="88"/>
      <c r="ER25" s="88"/>
      <c r="ES25" s="88"/>
      <c r="ET25" s="88"/>
      <c r="EU25" s="88"/>
      <c r="EV25" s="88"/>
      <c r="EW25" s="88"/>
      <c r="EX25" s="88"/>
      <c r="EY25" s="88"/>
      <c r="EZ25" s="88"/>
      <c r="FA25" s="88"/>
      <c r="FB25" s="88"/>
      <c r="FC25" s="88"/>
      <c r="FD25" s="88"/>
      <c r="FE25" s="88"/>
      <c r="FF25" s="88"/>
      <c r="FG25" s="88"/>
      <c r="FH25" s="88"/>
      <c r="FI25" s="88"/>
      <c r="FJ25" s="88"/>
      <c r="FK25" s="88"/>
      <c r="FL25" s="88"/>
      <c r="FM25" s="88"/>
      <c r="FN25" s="88"/>
      <c r="FO25" s="88"/>
      <c r="FP25" s="88"/>
      <c r="FQ25" s="88"/>
      <c r="FR25" s="88"/>
      <c r="FS25" s="88"/>
      <c r="FT25" s="88"/>
      <c r="FU25" s="88"/>
      <c r="FV25" s="88"/>
      <c r="FW25" s="88"/>
      <c r="FX25" s="88"/>
      <c r="FY25" s="88"/>
      <c r="FZ25" s="88"/>
      <c r="GA25" s="88"/>
      <c r="GB25" s="88"/>
      <c r="GC25" s="88"/>
      <c r="GD25" s="88"/>
      <c r="GE25" s="88"/>
      <c r="GF25" s="88"/>
      <c r="GG25" s="88"/>
      <c r="GH25" s="88"/>
      <c r="GI25" s="88"/>
      <c r="GJ25" s="88"/>
      <c r="GK25" s="88"/>
      <c r="GL25" s="88"/>
      <c r="GM25" s="88"/>
      <c r="GN25" s="88"/>
      <c r="GO25" s="88"/>
      <c r="GP25" s="88"/>
      <c r="GQ25" s="88"/>
      <c r="GR25" s="88"/>
      <c r="GS25" s="88"/>
      <c r="GT25" s="88"/>
      <c r="GU25" s="88"/>
      <c r="GV25" s="88"/>
      <c r="GW25" s="88"/>
      <c r="GX25" s="88"/>
      <c r="GY25" s="88"/>
      <c r="GZ25" s="88"/>
      <c r="HA25" s="88"/>
      <c r="HB25" s="88"/>
      <c r="HC25" s="88"/>
      <c r="HD25" s="88"/>
      <c r="HE25" s="88"/>
      <c r="HF25" s="88"/>
      <c r="HG25" s="88"/>
      <c r="HH25" s="88"/>
      <c r="HI25" s="88"/>
      <c r="HJ25" s="88"/>
      <c r="HK25" s="88"/>
      <c r="HL25" s="88"/>
      <c r="HM25" s="88"/>
      <c r="HN25" s="88"/>
      <c r="HO25" s="88"/>
      <c r="HP25" s="88"/>
      <c r="HQ25" s="88"/>
      <c r="HR25" s="88"/>
      <c r="HS25" s="88"/>
      <c r="HT25" s="88"/>
      <c r="HU25" s="88"/>
      <c r="HV25" s="88"/>
      <c r="HW25" s="88"/>
      <c r="HX25" s="88"/>
      <c r="HY25" s="88"/>
      <c r="HZ25" s="88"/>
      <c r="IA25" s="88"/>
      <c r="IB25" s="88"/>
      <c r="IC25" s="88"/>
      <c r="ID25" s="88"/>
      <c r="IE25" s="88"/>
      <c r="IF25" s="88"/>
      <c r="IG25" s="88"/>
      <c r="IH25" s="88"/>
      <c r="II25" s="88"/>
      <c r="IJ25" s="88"/>
      <c r="IK25" s="88"/>
      <c r="IL25" s="88"/>
      <c r="IM25" s="88"/>
      <c r="IN25" s="88"/>
      <c r="IO25" s="88"/>
      <c r="IP25" s="88"/>
      <c r="IQ25" s="88"/>
      <c r="IR25" s="88"/>
      <c r="IS25" s="88"/>
      <c r="IT25" s="88"/>
      <c r="IU25" s="88"/>
      <c r="IV25" s="88"/>
      <c r="IW25" s="88"/>
      <c r="IX25" s="88"/>
      <c r="IY25" s="88"/>
      <c r="IZ25" s="88"/>
      <c r="JA25" s="88"/>
      <c r="JB25" s="88"/>
      <c r="JC25" s="88"/>
      <c r="JD25" s="88"/>
      <c r="JE25" s="88"/>
      <c r="JF25" s="88"/>
      <c r="JG25" s="88"/>
      <c r="JH25" s="88"/>
      <c r="JI25" s="88"/>
      <c r="JJ25" s="88"/>
      <c r="JK25" s="88"/>
      <c r="JL25" s="88"/>
      <c r="JM25" s="88"/>
      <c r="JN25" s="88"/>
      <c r="JO25" s="88"/>
      <c r="JP25" s="88"/>
      <c r="JQ25" s="88"/>
      <c r="JR25" s="88"/>
      <c r="JS25" s="88"/>
      <c r="JT25" s="88"/>
      <c r="JU25" s="88"/>
      <c r="JV25" s="88"/>
      <c r="JW25" s="88"/>
      <c r="JX25" s="88"/>
      <c r="JY25" s="88"/>
      <c r="JZ25" s="88"/>
      <c r="KA25" s="88"/>
      <c r="KB25" s="88"/>
      <c r="KC25" s="88"/>
      <c r="KD25" s="88"/>
      <c r="KE25" s="88"/>
      <c r="KF25" s="88"/>
      <c r="KG25" s="88"/>
      <c r="KH25" s="88"/>
      <c r="KI25" s="88"/>
      <c r="KJ25" s="88"/>
      <c r="KK25" s="88"/>
      <c r="KL25" s="88"/>
      <c r="KM25" s="88"/>
      <c r="KN25" s="88"/>
      <c r="KO25" s="88"/>
      <c r="KP25" s="88"/>
      <c r="KQ25" s="88"/>
      <c r="KR25" s="88"/>
      <c r="KS25" s="88"/>
      <c r="KT25" s="88"/>
      <c r="KU25" s="88"/>
      <c r="KV25" s="88"/>
      <c r="KW25" s="88"/>
      <c r="KX25" s="88"/>
      <c r="KY25" s="88"/>
      <c r="KZ25" s="88"/>
      <c r="LA25" s="88"/>
      <c r="LB25" s="88"/>
      <c r="LC25" s="88"/>
      <c r="LD25" s="88"/>
      <c r="LE25" s="88"/>
      <c r="LF25" s="88"/>
      <c r="LG25" s="88"/>
      <c r="LH25" s="88"/>
      <c r="LI25" s="88"/>
      <c r="LJ25" s="88"/>
      <c r="LK25" s="88"/>
      <c r="LL25" s="88"/>
      <c r="LM25" s="88"/>
      <c r="LN25" s="88"/>
      <c r="LO25" s="88"/>
      <c r="LP25" s="88"/>
      <c r="LQ25" s="88"/>
      <c r="LR25" s="88"/>
      <c r="LS25" s="88"/>
      <c r="LT25" s="88"/>
      <c r="LU25" s="88"/>
      <c r="LV25" s="88"/>
      <c r="LW25" s="88"/>
      <c r="LX25" s="88"/>
      <c r="LY25" s="88"/>
      <c r="LZ25" s="88"/>
      <c r="MA25" s="88"/>
      <c r="MB25" s="88"/>
      <c r="MC25" s="88"/>
      <c r="MD25" s="88"/>
      <c r="ME25" s="88"/>
      <c r="MF25" s="88"/>
      <c r="MG25" s="88"/>
      <c r="MH25" s="88"/>
      <c r="MI25" s="88"/>
      <c r="MJ25" s="88"/>
      <c r="MK25" s="88"/>
      <c r="ML25" s="88"/>
      <c r="MM25" s="88"/>
      <c r="MN25" s="88"/>
      <c r="MO25" s="88"/>
      <c r="MP25" s="88"/>
      <c r="MQ25" s="88"/>
      <c r="MR25" s="88"/>
      <c r="MS25" s="88"/>
      <c r="MT25" s="88"/>
      <c r="MU25" s="88"/>
      <c r="MV25" s="88"/>
      <c r="MW25" s="88"/>
      <c r="MX25" s="88"/>
      <c r="MY25" s="88"/>
      <c r="MZ25" s="88"/>
      <c r="NA25" s="88"/>
      <c r="NB25" s="88"/>
      <c r="NC25" s="88"/>
      <c r="ND25" s="88"/>
      <c r="NE25" s="88"/>
      <c r="NF25" s="88"/>
      <c r="NG25" s="88"/>
      <c r="NH25" s="88"/>
      <c r="NI25" s="88"/>
      <c r="NJ25" s="88"/>
      <c r="NK25" s="88"/>
      <c r="NL25" s="88"/>
      <c r="NM25" s="88"/>
      <c r="NN25" s="88"/>
      <c r="NO25" s="88"/>
      <c r="NP25" s="88"/>
      <c r="NQ25" s="88"/>
      <c r="NR25" s="88"/>
      <c r="NS25" s="88"/>
      <c r="NT25" s="88"/>
      <c r="NU25" s="88"/>
      <c r="NV25" s="88"/>
      <c r="NW25" s="88"/>
      <c r="NX25" s="88"/>
      <c r="NY25" s="88"/>
      <c r="NZ25" s="88"/>
      <c r="OA25" s="88"/>
      <c r="OB25" s="88"/>
      <c r="OC25" s="88"/>
      <c r="OD25" s="88"/>
      <c r="OE25" s="88"/>
      <c r="OF25" s="88"/>
      <c r="OG25" s="88"/>
      <c r="OH25" s="88"/>
      <c r="OI25" s="88"/>
      <c r="OJ25" s="88"/>
      <c r="OK25" s="88"/>
      <c r="OL25" s="88"/>
      <c r="OM25" s="88"/>
      <c r="ON25" s="88"/>
      <c r="OO25" s="88"/>
      <c r="OP25" s="88"/>
      <c r="OQ25" s="88"/>
      <c r="OR25" s="88"/>
      <c r="OS25" s="88"/>
      <c r="OT25" s="88"/>
      <c r="OU25" s="88"/>
      <c r="OV25" s="88"/>
      <c r="OW25" s="88"/>
      <c r="OX25" s="88"/>
      <c r="OY25" s="88"/>
      <c r="OZ25" s="88"/>
      <c r="PA25" s="88"/>
      <c r="PB25" s="88"/>
      <c r="PC25" s="88"/>
      <c r="PD25" s="88"/>
      <c r="PE25" s="88"/>
      <c r="PF25" s="88"/>
      <c r="PG25" s="88"/>
      <c r="PH25" s="88"/>
      <c r="PI25" s="88"/>
      <c r="PJ25" s="88"/>
      <c r="PK25" s="88"/>
      <c r="PL25" s="88"/>
      <c r="PM25" s="88"/>
      <c r="PN25" s="88"/>
      <c r="PO25" s="88"/>
      <c r="PP25" s="88"/>
      <c r="PQ25" s="88"/>
      <c r="PR25" s="88"/>
      <c r="PS25" s="88"/>
      <c r="PT25" s="88"/>
      <c r="PU25" s="88"/>
      <c r="PV25" s="88"/>
      <c r="PW25" s="88"/>
      <c r="PX25" s="88"/>
      <c r="PY25" s="88"/>
      <c r="PZ25" s="88"/>
      <c r="QA25" s="88"/>
      <c r="QB25" s="88"/>
      <c r="QC25" s="88"/>
      <c r="QD25" s="88"/>
      <c r="QE25" s="88"/>
      <c r="QF25" s="88"/>
      <c r="QG25" s="88"/>
      <c r="QH25" s="88"/>
      <c r="QI25" s="88"/>
      <c r="QJ25" s="88"/>
      <c r="QK25" s="88"/>
      <c r="QL25" s="88"/>
      <c r="QM25" s="88"/>
      <c r="QN25" s="88"/>
      <c r="QO25" s="88"/>
      <c r="QP25" s="88"/>
      <c r="QQ25" s="88"/>
      <c r="QR25" s="88"/>
      <c r="QS25" s="88"/>
      <c r="QT25" s="88"/>
      <c r="QU25" s="88"/>
      <c r="QV25" s="88"/>
      <c r="QW25" s="88"/>
      <c r="QX25" s="88"/>
      <c r="QY25" s="88"/>
      <c r="QZ25" s="88"/>
      <c r="RA25" s="88"/>
      <c r="RB25" s="88"/>
      <c r="RC25" s="88"/>
      <c r="RD25" s="88"/>
      <c r="RE25" s="88"/>
      <c r="RF25" s="88"/>
      <c r="RG25" s="88"/>
      <c r="RH25" s="88"/>
      <c r="RI25" s="88"/>
      <c r="RJ25" s="88"/>
      <c r="RK25" s="88"/>
      <c r="RL25" s="88"/>
      <c r="RM25" s="88"/>
      <c r="RN25" s="88"/>
      <c r="RO25" s="88"/>
      <c r="RP25" s="88"/>
      <c r="RQ25" s="88"/>
      <c r="RR25" s="88"/>
      <c r="RS25" s="88"/>
      <c r="RT25" s="88"/>
      <c r="RU25" s="88"/>
      <c r="RV25" s="88"/>
      <c r="RW25" s="88"/>
      <c r="RX25" s="88"/>
      <c r="RY25" s="88"/>
      <c r="RZ25" s="88"/>
      <c r="SA25" s="88"/>
      <c r="SB25" s="88"/>
      <c r="SC25" s="88"/>
      <c r="SD25" s="88"/>
      <c r="SE25" s="88"/>
      <c r="SF25" s="88"/>
      <c r="SG25" s="88"/>
      <c r="SH25" s="88"/>
      <c r="SI25" s="88"/>
      <c r="SJ25" s="88"/>
      <c r="SK25" s="88"/>
      <c r="SL25" s="88"/>
      <c r="SM25" s="88"/>
      <c r="SN25" s="88"/>
      <c r="SO25" s="88"/>
      <c r="SP25" s="88"/>
      <c r="SQ25" s="88"/>
      <c r="SR25" s="88"/>
      <c r="SS25" s="88"/>
      <c r="ST25" s="88"/>
      <c r="SU25" s="88"/>
      <c r="SV25" s="88"/>
      <c r="SW25" s="88"/>
      <c r="SX25" s="88"/>
      <c r="SY25" s="88"/>
      <c r="SZ25" s="88"/>
      <c r="TA25" s="88"/>
      <c r="TB25" s="88"/>
      <c r="TC25" s="88"/>
      <c r="TD25" s="88"/>
      <c r="TE25" s="88"/>
      <c r="TF25" s="88"/>
      <c r="TG25" s="88"/>
      <c r="TH25" s="88"/>
      <c r="TI25" s="88"/>
      <c r="TJ25" s="88"/>
      <c r="TK25" s="88"/>
      <c r="TL25" s="88"/>
      <c r="TM25" s="88"/>
      <c r="TN25" s="88"/>
      <c r="TO25" s="88"/>
      <c r="TP25" s="88"/>
      <c r="TQ25" s="88"/>
      <c r="TR25" s="88"/>
      <c r="TS25" s="88"/>
      <c r="TT25" s="88"/>
      <c r="TU25" s="88"/>
      <c r="TV25" s="88"/>
      <c r="TW25" s="88"/>
      <c r="TX25" s="88"/>
      <c r="TY25" s="88"/>
      <c r="TZ25" s="88"/>
      <c r="UA25" s="88"/>
      <c r="UB25" s="88"/>
      <c r="UC25" s="88"/>
      <c r="UD25" s="88"/>
      <c r="UE25" s="88"/>
      <c r="UF25" s="88"/>
      <c r="UG25" s="88"/>
      <c r="UH25" s="88"/>
      <c r="UI25" s="88"/>
      <c r="UJ25" s="88"/>
      <c r="UK25" s="88"/>
      <c r="UL25" s="88"/>
      <c r="UM25" s="88"/>
      <c r="UN25" s="88"/>
      <c r="UO25" s="88"/>
      <c r="UP25" s="88"/>
      <c r="UQ25" s="88"/>
      <c r="UR25" s="88"/>
      <c r="US25" s="88"/>
      <c r="UT25" s="88"/>
      <c r="UU25" s="88"/>
      <c r="UV25" s="88"/>
      <c r="UW25" s="88"/>
      <c r="UX25" s="88"/>
      <c r="UY25" s="88"/>
      <c r="UZ25" s="88"/>
      <c r="VA25" s="88"/>
      <c r="VB25" s="88"/>
      <c r="VC25" s="88"/>
      <c r="VD25" s="88"/>
      <c r="VE25" s="88"/>
      <c r="VF25" s="88"/>
      <c r="VG25" s="88"/>
      <c r="VH25" s="88"/>
      <c r="VI25" s="88"/>
      <c r="VJ25" s="88"/>
      <c r="VK25" s="88"/>
      <c r="VL25" s="88"/>
      <c r="VM25" s="88"/>
      <c r="VN25" s="88"/>
      <c r="VO25" s="88"/>
      <c r="VP25" s="88"/>
      <c r="VQ25" s="88"/>
      <c r="VR25" s="88"/>
      <c r="VS25" s="88"/>
      <c r="VT25" s="88"/>
      <c r="VU25" s="88"/>
      <c r="VV25" s="88"/>
      <c r="VW25" s="88"/>
      <c r="VX25" s="88"/>
      <c r="VY25" s="88"/>
      <c r="VZ25" s="88"/>
      <c r="WA25" s="88"/>
      <c r="WB25" s="88"/>
      <c r="WC25" s="88"/>
      <c r="WD25" s="88"/>
      <c r="WE25" s="88"/>
      <c r="WF25" s="88"/>
      <c r="WG25" s="88"/>
      <c r="WH25" s="88"/>
      <c r="WI25" s="88"/>
      <c r="WJ25" s="88"/>
      <c r="WK25" s="88"/>
      <c r="WL25" s="88"/>
      <c r="WM25" s="88"/>
      <c r="WN25" s="88"/>
      <c r="WO25" s="88"/>
      <c r="WP25" s="88"/>
      <c r="WQ25" s="88"/>
      <c r="WR25" s="88"/>
      <c r="WS25" s="88"/>
      <c r="WT25" s="88"/>
      <c r="WU25" s="88"/>
      <c r="WV25" s="88"/>
      <c r="WW25" s="88"/>
      <c r="WX25" s="88"/>
      <c r="WY25" s="88"/>
      <c r="WZ25" s="88"/>
      <c r="XA25" s="88"/>
      <c r="XB25" s="88"/>
      <c r="XC25" s="88"/>
      <c r="XD25" s="88"/>
      <c r="XE25" s="88"/>
      <c r="XF25" s="88"/>
      <c r="XG25" s="88"/>
      <c r="XH25" s="88"/>
      <c r="XI25" s="88"/>
      <c r="XJ25" s="88"/>
      <c r="XK25" s="88"/>
      <c r="XL25" s="88"/>
      <c r="XM25" s="88"/>
      <c r="XN25" s="88"/>
      <c r="XO25" s="88"/>
      <c r="XP25" s="88"/>
      <c r="XQ25" s="88"/>
      <c r="XR25" s="88"/>
      <c r="XS25" s="88"/>
      <c r="XT25" s="88"/>
      <c r="XU25" s="88"/>
      <c r="XV25" s="88"/>
      <c r="XW25" s="88"/>
      <c r="XX25" s="88"/>
      <c r="XY25" s="88"/>
      <c r="XZ25" s="88"/>
      <c r="YA25" s="88"/>
      <c r="YB25" s="88"/>
      <c r="YC25" s="88"/>
      <c r="YD25" s="88"/>
      <c r="YE25" s="88"/>
      <c r="YF25" s="88"/>
      <c r="YG25" s="88"/>
      <c r="YH25" s="88"/>
      <c r="YI25" s="88"/>
      <c r="YJ25" s="88"/>
      <c r="YK25" s="88"/>
      <c r="YL25" s="88"/>
      <c r="YM25" s="88"/>
      <c r="YN25" s="88"/>
      <c r="YO25" s="88"/>
      <c r="YP25" s="88"/>
      <c r="YQ25" s="88"/>
      <c r="YR25" s="88"/>
      <c r="YS25" s="88"/>
      <c r="YT25" s="88"/>
      <c r="YU25" s="88"/>
      <c r="YV25" s="88"/>
      <c r="YW25" s="88"/>
      <c r="YX25" s="88"/>
      <c r="YY25" s="88"/>
      <c r="YZ25" s="88"/>
      <c r="ZA25" s="88"/>
      <c r="ZB25" s="88"/>
      <c r="ZC25" s="88"/>
      <c r="ZD25" s="88"/>
      <c r="ZE25" s="88"/>
      <c r="ZF25" s="88"/>
      <c r="ZG25" s="88"/>
      <c r="ZH25" s="88"/>
      <c r="ZI25" s="88"/>
      <c r="ZJ25" s="88"/>
      <c r="ZK25" s="88"/>
      <c r="ZL25" s="88"/>
      <c r="ZM25" s="88"/>
      <c r="ZN25" s="88"/>
      <c r="ZO25" s="88"/>
      <c r="ZP25" s="88"/>
      <c r="ZQ25" s="88"/>
      <c r="ZR25" s="88"/>
      <c r="ZS25" s="88"/>
      <c r="ZT25" s="88"/>
      <c r="ZU25" s="88"/>
      <c r="ZV25" s="88"/>
      <c r="ZW25" s="88"/>
      <c r="ZX25" s="88"/>
      <c r="ZY25" s="88"/>
      <c r="ZZ25" s="88"/>
      <c r="AAA25" s="88"/>
      <c r="AAB25" s="88"/>
      <c r="AAC25" s="88"/>
      <c r="AAD25" s="88"/>
      <c r="AAE25" s="88"/>
      <c r="AAF25" s="88"/>
      <c r="AAG25" s="88"/>
      <c r="AAH25" s="88"/>
      <c r="AAI25" s="88"/>
      <c r="AAJ25" s="88"/>
      <c r="AAK25" s="88"/>
      <c r="AAL25" s="88"/>
      <c r="AAM25" s="88"/>
      <c r="AAN25" s="88"/>
      <c r="AAO25" s="88"/>
      <c r="AAP25" s="88"/>
      <c r="AAQ25" s="88"/>
      <c r="AAR25" s="88"/>
      <c r="AAS25" s="88"/>
      <c r="AAT25" s="88"/>
      <c r="AAU25" s="88"/>
      <c r="AAV25" s="88"/>
      <c r="AAW25" s="88"/>
      <c r="AAX25" s="88"/>
      <c r="AAY25" s="88"/>
      <c r="AAZ25" s="88"/>
      <c r="ABA25" s="88"/>
      <c r="ABB25" s="88"/>
      <c r="ABC25" s="88"/>
      <c r="ABD25" s="88"/>
      <c r="ABE25" s="88"/>
      <c r="ABF25" s="88"/>
      <c r="ABG25" s="88"/>
      <c r="ABH25" s="88"/>
      <c r="ABI25" s="88"/>
      <c r="ABJ25" s="88"/>
      <c r="ABK25" s="88"/>
      <c r="ABL25" s="88"/>
      <c r="ABM25" s="88"/>
      <c r="ABN25" s="88"/>
      <c r="ABO25" s="88"/>
      <c r="ABP25" s="88"/>
      <c r="ABQ25" s="88"/>
      <c r="ABR25" s="88"/>
      <c r="ABS25" s="88"/>
      <c r="ABT25" s="88"/>
      <c r="ABU25" s="88"/>
      <c r="ABV25" s="88"/>
      <c r="ABW25" s="88"/>
      <c r="ABX25" s="88"/>
      <c r="ABY25" s="88"/>
      <c r="ABZ25" s="88"/>
      <c r="ACA25" s="88"/>
      <c r="ACB25" s="88"/>
      <c r="ACC25" s="88"/>
      <c r="ACD25" s="88"/>
      <c r="ACE25" s="88"/>
      <c r="ACF25" s="88"/>
      <c r="ACG25" s="88"/>
      <c r="ACH25" s="88"/>
      <c r="ACI25" s="88"/>
      <c r="ACJ25" s="88"/>
      <c r="ACK25" s="88"/>
      <c r="ACL25" s="88"/>
      <c r="ACM25" s="88"/>
      <c r="ACN25" s="88"/>
      <c r="ACO25" s="88"/>
      <c r="ACP25" s="88"/>
      <c r="ACQ25" s="88"/>
      <c r="ACR25" s="88"/>
      <c r="ACS25" s="88"/>
      <c r="ACT25" s="88"/>
      <c r="ACU25" s="88"/>
      <c r="ACV25" s="88"/>
      <c r="ACW25" s="88"/>
      <c r="ACX25" s="88"/>
      <c r="ACY25" s="88"/>
      <c r="ACZ25" s="88"/>
      <c r="ADA25" s="88"/>
      <c r="ADB25" s="88"/>
      <c r="ADC25" s="88"/>
      <c r="ADD25" s="88"/>
      <c r="ADE25" s="88"/>
      <c r="ADF25" s="88"/>
      <c r="ADG25" s="88"/>
      <c r="ADH25" s="88"/>
      <c r="ADI25" s="88"/>
      <c r="ADJ25" s="88"/>
      <c r="ADK25" s="88"/>
      <c r="ADL25" s="88"/>
      <c r="ADM25" s="88"/>
      <c r="ADN25" s="88"/>
      <c r="ADO25" s="88"/>
      <c r="ADP25" s="88"/>
      <c r="ADQ25" s="88"/>
      <c r="ADR25" s="88"/>
      <c r="ADS25" s="88"/>
      <c r="ADT25" s="88"/>
      <c r="ADU25" s="88"/>
      <c r="ADV25" s="88"/>
      <c r="ADW25" s="88"/>
      <c r="ADX25" s="88"/>
      <c r="ADY25" s="88"/>
      <c r="ADZ25" s="88"/>
      <c r="AEA25" s="88"/>
      <c r="AEB25" s="88"/>
      <c r="AEC25" s="88"/>
      <c r="AED25" s="88"/>
      <c r="AEE25" s="88"/>
      <c r="AEF25" s="88"/>
      <c r="AEG25" s="88"/>
      <c r="AEH25" s="88"/>
      <c r="AEI25" s="88"/>
      <c r="AEJ25" s="88"/>
      <c r="AEK25" s="88"/>
      <c r="AEL25" s="88"/>
      <c r="AEM25" s="88"/>
      <c r="AEN25" s="88"/>
      <c r="AEO25" s="88"/>
      <c r="AEP25" s="88"/>
      <c r="AEQ25" s="88"/>
      <c r="AER25" s="88"/>
      <c r="AES25" s="88"/>
      <c r="AET25" s="88"/>
      <c r="AEU25" s="88"/>
      <c r="AEV25" s="88"/>
      <c r="AEW25" s="88"/>
      <c r="AEX25" s="88"/>
      <c r="AEY25" s="88"/>
      <c r="AEZ25" s="88"/>
      <c r="AFA25" s="88"/>
      <c r="AFB25" s="88"/>
      <c r="AFC25" s="88"/>
      <c r="AFD25" s="88"/>
      <c r="AFE25" s="88"/>
      <c r="AFF25" s="88"/>
      <c r="AFG25" s="88"/>
      <c r="AFH25" s="88"/>
      <c r="AFI25" s="88"/>
      <c r="AFJ25" s="88"/>
      <c r="AFK25" s="88"/>
      <c r="AFL25" s="88"/>
      <c r="AFM25" s="88"/>
      <c r="AFN25" s="88"/>
      <c r="AFO25" s="88"/>
      <c r="AFP25" s="88"/>
      <c r="AFQ25" s="88"/>
      <c r="AFR25" s="88"/>
      <c r="AFS25" s="88"/>
      <c r="AFT25" s="88"/>
      <c r="AFU25" s="88"/>
      <c r="AFV25" s="88"/>
      <c r="AFW25" s="88"/>
      <c r="AFX25" s="88"/>
      <c r="AFY25" s="88"/>
      <c r="AFZ25" s="88"/>
      <c r="AGA25" s="88"/>
      <c r="AGB25" s="88"/>
      <c r="AGC25" s="88"/>
      <c r="AGD25" s="88"/>
      <c r="AGE25" s="88"/>
      <c r="AGF25" s="88"/>
      <c r="AGG25" s="88"/>
      <c r="AGH25" s="88"/>
      <c r="AGI25" s="88"/>
      <c r="AGJ25" s="88"/>
      <c r="AGK25" s="88"/>
      <c r="AGL25" s="88"/>
      <c r="AGM25" s="88"/>
      <c r="AGN25" s="88"/>
      <c r="AGO25" s="88"/>
      <c r="AGP25" s="88"/>
      <c r="AGQ25" s="88"/>
      <c r="AGR25" s="88"/>
      <c r="AGS25" s="88"/>
      <c r="AGT25" s="88"/>
      <c r="AGU25" s="88"/>
      <c r="AGV25" s="88"/>
      <c r="AGW25" s="88"/>
      <c r="AGX25" s="88"/>
      <c r="AGY25" s="88"/>
      <c r="AGZ25" s="88"/>
      <c r="AHA25" s="88"/>
      <c r="AHB25" s="88"/>
      <c r="AHC25" s="88"/>
      <c r="AHD25" s="88"/>
      <c r="AHE25" s="88"/>
      <c r="AHF25" s="88"/>
      <c r="AHG25" s="88"/>
      <c r="AHH25" s="88"/>
      <c r="AHI25" s="88"/>
      <c r="AHJ25" s="88"/>
      <c r="AHK25" s="88"/>
      <c r="AHL25" s="88"/>
      <c r="AHM25" s="88"/>
      <c r="AHN25" s="88"/>
      <c r="AHO25" s="88"/>
      <c r="AHP25" s="88"/>
      <c r="AHQ25" s="88"/>
      <c r="AHR25" s="88"/>
      <c r="AHS25" s="88"/>
      <c r="AHT25" s="88"/>
      <c r="AHU25" s="88"/>
      <c r="AHV25" s="88"/>
      <c r="AHW25" s="88"/>
      <c r="AHX25" s="88"/>
      <c r="AHY25" s="88"/>
      <c r="AHZ25" s="88"/>
      <c r="AIA25" s="88"/>
      <c r="AIB25" s="88"/>
      <c r="AIC25" s="88"/>
      <c r="AID25" s="88"/>
      <c r="AIE25" s="88"/>
      <c r="AIF25" s="88"/>
      <c r="AIG25" s="88"/>
      <c r="AIH25" s="88"/>
      <c r="AII25" s="88"/>
      <c r="AIJ25" s="88"/>
      <c r="AIK25" s="88"/>
      <c r="AIL25" s="88"/>
      <c r="AIM25" s="88"/>
      <c r="AIN25" s="88"/>
      <c r="AIO25" s="88"/>
      <c r="AIP25" s="88"/>
      <c r="AIQ25" s="88"/>
      <c r="AIR25" s="88"/>
      <c r="AIS25" s="88"/>
      <c r="AIT25" s="88"/>
      <c r="AIU25" s="88"/>
      <c r="AIV25" s="88"/>
      <c r="AIW25" s="88"/>
      <c r="AIX25" s="88"/>
      <c r="AIY25" s="88"/>
      <c r="AIZ25" s="88"/>
      <c r="AJA25" s="88"/>
      <c r="AJB25" s="88"/>
      <c r="AJC25" s="88"/>
      <c r="AJD25" s="88"/>
      <c r="AJE25" s="88"/>
      <c r="AJF25" s="88"/>
      <c r="AJG25" s="88"/>
      <c r="AJH25" s="88"/>
      <c r="AJI25" s="88"/>
      <c r="AJJ25" s="88"/>
      <c r="AJK25" s="88"/>
      <c r="AJL25" s="88"/>
      <c r="AJM25" s="88"/>
      <c r="AJN25" s="88"/>
      <c r="AJO25" s="88"/>
      <c r="AJP25" s="88"/>
      <c r="AJQ25" s="88"/>
      <c r="AJR25" s="88"/>
      <c r="AJS25" s="88"/>
      <c r="AJT25" s="88"/>
      <c r="AJU25" s="88"/>
      <c r="AJV25" s="88"/>
      <c r="AJW25" s="88"/>
      <c r="AJX25" s="88"/>
      <c r="AJY25" s="88"/>
      <c r="AJZ25" s="88"/>
      <c r="AKA25" s="88"/>
      <c r="AKB25" s="88"/>
      <c r="AKC25" s="88"/>
      <c r="AKD25" s="88"/>
      <c r="AKE25" s="88"/>
      <c r="AKF25" s="88"/>
      <c r="AKG25" s="88"/>
      <c r="AKH25" s="88"/>
      <c r="AKI25" s="88"/>
      <c r="AKJ25" s="88"/>
      <c r="AKK25" s="88"/>
      <c r="AKL25" s="88"/>
      <c r="AKM25" s="88"/>
      <c r="AKN25" s="88"/>
      <c r="AKO25" s="88"/>
      <c r="AKP25" s="88"/>
      <c r="AKQ25" s="88"/>
      <c r="AKR25" s="88"/>
      <c r="AKS25" s="88"/>
      <c r="AKT25" s="88"/>
      <c r="AKU25" s="88"/>
      <c r="AKV25" s="88"/>
      <c r="AKW25" s="88"/>
      <c r="AKX25" s="88"/>
      <c r="AKY25" s="88"/>
      <c r="AKZ25" s="88"/>
      <c r="ALA25" s="88"/>
      <c r="ALB25" s="88"/>
      <c r="ALC25" s="88"/>
      <c r="ALD25" s="88"/>
      <c r="ALE25" s="88"/>
      <c r="ALF25" s="88"/>
      <c r="ALG25" s="88"/>
      <c r="ALH25" s="88"/>
      <c r="ALI25" s="88"/>
      <c r="ALJ25" s="88"/>
      <c r="ALK25" s="88"/>
      <c r="ALL25" s="88"/>
      <c r="ALM25" s="88"/>
      <c r="ALN25" s="88"/>
      <c r="ALO25" s="88"/>
      <c r="ALP25" s="88"/>
      <c r="ALQ25" s="88"/>
      <c r="ALR25" s="88"/>
      <c r="ALS25" s="88"/>
      <c r="ALT25" s="88"/>
      <c r="ALU25" s="88"/>
      <c r="ALV25" s="88"/>
      <c r="ALW25" s="88"/>
      <c r="ALX25" s="88"/>
      <c r="ALY25" s="88"/>
      <c r="ALZ25" s="88"/>
      <c r="AMA25" s="88"/>
      <c r="AMB25" s="88"/>
      <c r="AMC25" s="88"/>
      <c r="AMD25" s="88"/>
      <c r="AME25" s="88"/>
      <c r="AMF25" s="88"/>
      <c r="AMG25" s="88"/>
      <c r="AMH25" s="88"/>
      <c r="AMI25" s="88"/>
      <c r="AMJ25" s="88"/>
      <c r="AMK25" s="88"/>
    </row>
    <row r="26" spans="1:1025" s="90" customFormat="1" ht="52.2" customHeight="1" outlineLevel="1">
      <c r="A26" s="15"/>
      <c r="B26" s="132" t="s">
        <v>34</v>
      </c>
      <c r="C26" s="18" t="s">
        <v>35</v>
      </c>
      <c r="D26" s="138" t="s">
        <v>17</v>
      </c>
      <c r="E26" s="139" t="s">
        <v>83</v>
      </c>
      <c r="F26" s="138" t="s">
        <v>52</v>
      </c>
      <c r="G26" s="51">
        <f>'Memorial de calculo'!F23</f>
        <v>90</v>
      </c>
      <c r="H26" s="106">
        <v>39.840000000000003</v>
      </c>
      <c r="I26" s="120">
        <f>(H26*I8)+H26</f>
        <v>49.218336000000008</v>
      </c>
      <c r="J26" s="121">
        <f t="shared" si="2"/>
        <v>4429.6499999999996</v>
      </c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  <c r="AE26" s="88"/>
      <c r="AF26" s="88"/>
      <c r="AG26" s="88"/>
      <c r="AH26" s="88"/>
      <c r="AI26" s="88"/>
      <c r="AJ26" s="88"/>
      <c r="AK26" s="88"/>
      <c r="AL26" s="88"/>
      <c r="AM26" s="88"/>
      <c r="AN26" s="88"/>
      <c r="AO26" s="88"/>
      <c r="AP26" s="88"/>
      <c r="AQ26" s="88"/>
      <c r="AR26" s="88"/>
      <c r="AS26" s="88"/>
      <c r="AT26" s="88"/>
      <c r="AU26" s="88"/>
      <c r="AV26" s="88"/>
      <c r="AW26" s="88"/>
      <c r="AX26" s="88"/>
      <c r="AY26" s="88"/>
      <c r="AZ26" s="88"/>
      <c r="BA26" s="88"/>
      <c r="BB26" s="88"/>
      <c r="BC26" s="88"/>
      <c r="BD26" s="88"/>
      <c r="BE26" s="88"/>
      <c r="BF26" s="88"/>
      <c r="BG26" s="88"/>
      <c r="BH26" s="88"/>
      <c r="BI26" s="88"/>
      <c r="BJ26" s="88"/>
      <c r="BK26" s="88"/>
      <c r="BL26" s="88"/>
      <c r="BM26" s="88"/>
      <c r="BN26" s="88"/>
      <c r="BO26" s="88"/>
      <c r="BP26" s="88"/>
      <c r="BQ26" s="88"/>
      <c r="BR26" s="88"/>
      <c r="BS26" s="88"/>
      <c r="BT26" s="88"/>
      <c r="BU26" s="88"/>
      <c r="BV26" s="88"/>
      <c r="BW26" s="88"/>
      <c r="BX26" s="88"/>
      <c r="BY26" s="88"/>
      <c r="BZ26" s="88"/>
      <c r="CA26" s="88"/>
      <c r="CB26" s="88"/>
      <c r="CC26" s="88"/>
      <c r="CD26" s="88"/>
      <c r="CE26" s="88"/>
      <c r="CF26" s="88"/>
      <c r="CG26" s="88"/>
      <c r="CH26" s="88"/>
      <c r="CI26" s="88"/>
      <c r="CJ26" s="88"/>
      <c r="CK26" s="88"/>
      <c r="CL26" s="88"/>
      <c r="CM26" s="88"/>
      <c r="CN26" s="88"/>
      <c r="CO26" s="88"/>
      <c r="CP26" s="88"/>
      <c r="CQ26" s="88"/>
      <c r="CR26" s="88"/>
      <c r="CS26" s="88"/>
      <c r="CT26" s="88"/>
      <c r="CU26" s="88"/>
      <c r="CV26" s="88"/>
      <c r="CW26" s="88"/>
      <c r="CX26" s="88"/>
      <c r="CY26" s="88"/>
      <c r="CZ26" s="88"/>
      <c r="DA26" s="88"/>
      <c r="DB26" s="88"/>
      <c r="DC26" s="88"/>
      <c r="DD26" s="88"/>
      <c r="DE26" s="88"/>
      <c r="DF26" s="88"/>
      <c r="DG26" s="88"/>
      <c r="DH26" s="88"/>
      <c r="DI26" s="88"/>
      <c r="DJ26" s="88"/>
      <c r="DK26" s="88"/>
      <c r="DL26" s="88"/>
      <c r="DM26" s="88"/>
      <c r="DN26" s="88"/>
      <c r="DO26" s="88"/>
      <c r="DP26" s="88"/>
      <c r="DQ26" s="88"/>
      <c r="DR26" s="88"/>
      <c r="DS26" s="88"/>
      <c r="DT26" s="88"/>
      <c r="DU26" s="88"/>
      <c r="DV26" s="88"/>
      <c r="DW26" s="88"/>
      <c r="DX26" s="88"/>
      <c r="DY26" s="88"/>
      <c r="DZ26" s="88"/>
      <c r="EA26" s="88"/>
      <c r="EB26" s="88"/>
      <c r="EC26" s="88"/>
      <c r="ED26" s="88"/>
      <c r="EE26" s="88"/>
      <c r="EF26" s="88"/>
      <c r="EG26" s="88"/>
      <c r="EH26" s="88"/>
      <c r="EI26" s="88"/>
      <c r="EJ26" s="88"/>
      <c r="EK26" s="88"/>
      <c r="EL26" s="88"/>
      <c r="EM26" s="88"/>
      <c r="EN26" s="88"/>
      <c r="EO26" s="88"/>
      <c r="EP26" s="88"/>
      <c r="EQ26" s="88"/>
      <c r="ER26" s="88"/>
      <c r="ES26" s="88"/>
      <c r="ET26" s="88"/>
      <c r="EU26" s="88"/>
      <c r="EV26" s="88"/>
      <c r="EW26" s="88"/>
      <c r="EX26" s="88"/>
      <c r="EY26" s="88"/>
      <c r="EZ26" s="88"/>
      <c r="FA26" s="88"/>
      <c r="FB26" s="88"/>
      <c r="FC26" s="88"/>
      <c r="FD26" s="88"/>
      <c r="FE26" s="88"/>
      <c r="FF26" s="88"/>
      <c r="FG26" s="88"/>
      <c r="FH26" s="88"/>
      <c r="FI26" s="88"/>
      <c r="FJ26" s="88"/>
      <c r="FK26" s="88"/>
      <c r="FL26" s="88"/>
      <c r="FM26" s="88"/>
      <c r="FN26" s="88"/>
      <c r="FO26" s="88"/>
      <c r="FP26" s="88"/>
      <c r="FQ26" s="88"/>
      <c r="FR26" s="88"/>
      <c r="FS26" s="88"/>
      <c r="FT26" s="88"/>
      <c r="FU26" s="88"/>
      <c r="FV26" s="88"/>
      <c r="FW26" s="88"/>
      <c r="FX26" s="88"/>
      <c r="FY26" s="88"/>
      <c r="FZ26" s="88"/>
      <c r="GA26" s="88"/>
      <c r="GB26" s="88"/>
      <c r="GC26" s="88"/>
      <c r="GD26" s="88"/>
      <c r="GE26" s="88"/>
      <c r="GF26" s="88"/>
      <c r="GG26" s="88"/>
      <c r="GH26" s="88"/>
      <c r="GI26" s="88"/>
      <c r="GJ26" s="88"/>
      <c r="GK26" s="88"/>
      <c r="GL26" s="88"/>
      <c r="GM26" s="88"/>
      <c r="GN26" s="88"/>
      <c r="GO26" s="88"/>
      <c r="GP26" s="88"/>
      <c r="GQ26" s="88"/>
      <c r="GR26" s="88"/>
      <c r="GS26" s="88"/>
      <c r="GT26" s="88"/>
      <c r="GU26" s="88"/>
      <c r="GV26" s="88"/>
      <c r="GW26" s="88"/>
      <c r="GX26" s="88"/>
      <c r="GY26" s="88"/>
      <c r="GZ26" s="88"/>
      <c r="HA26" s="88"/>
      <c r="HB26" s="88"/>
      <c r="HC26" s="88"/>
      <c r="HD26" s="88"/>
      <c r="HE26" s="88"/>
      <c r="HF26" s="88"/>
      <c r="HG26" s="88"/>
      <c r="HH26" s="88"/>
      <c r="HI26" s="88"/>
      <c r="HJ26" s="88"/>
      <c r="HK26" s="88"/>
      <c r="HL26" s="88"/>
      <c r="HM26" s="88"/>
      <c r="HN26" s="88"/>
      <c r="HO26" s="88"/>
      <c r="HP26" s="88"/>
      <c r="HQ26" s="88"/>
      <c r="HR26" s="88"/>
      <c r="HS26" s="88"/>
      <c r="HT26" s="88"/>
      <c r="HU26" s="88"/>
      <c r="HV26" s="88"/>
      <c r="HW26" s="88"/>
      <c r="HX26" s="88"/>
      <c r="HY26" s="88"/>
      <c r="HZ26" s="88"/>
      <c r="IA26" s="88"/>
      <c r="IB26" s="88"/>
      <c r="IC26" s="88"/>
      <c r="ID26" s="88"/>
      <c r="IE26" s="88"/>
      <c r="IF26" s="88"/>
      <c r="IG26" s="88"/>
      <c r="IH26" s="88"/>
      <c r="II26" s="88"/>
      <c r="IJ26" s="88"/>
      <c r="IK26" s="88"/>
      <c r="IL26" s="88"/>
      <c r="IM26" s="88"/>
      <c r="IN26" s="88"/>
      <c r="IO26" s="88"/>
      <c r="IP26" s="88"/>
      <c r="IQ26" s="88"/>
      <c r="IR26" s="88"/>
      <c r="IS26" s="88"/>
      <c r="IT26" s="88"/>
      <c r="IU26" s="88"/>
      <c r="IV26" s="88"/>
      <c r="IW26" s="88"/>
      <c r="IX26" s="88"/>
      <c r="IY26" s="88"/>
      <c r="IZ26" s="88"/>
      <c r="JA26" s="88"/>
      <c r="JB26" s="88"/>
      <c r="JC26" s="88"/>
      <c r="JD26" s="88"/>
      <c r="JE26" s="88"/>
      <c r="JF26" s="88"/>
      <c r="JG26" s="88"/>
      <c r="JH26" s="88"/>
      <c r="JI26" s="88"/>
      <c r="JJ26" s="88"/>
      <c r="JK26" s="88"/>
      <c r="JL26" s="88"/>
      <c r="JM26" s="88"/>
      <c r="JN26" s="88"/>
      <c r="JO26" s="88"/>
      <c r="JP26" s="88"/>
      <c r="JQ26" s="88"/>
      <c r="JR26" s="88"/>
      <c r="JS26" s="88"/>
      <c r="JT26" s="88"/>
      <c r="JU26" s="88"/>
      <c r="JV26" s="88"/>
      <c r="JW26" s="88"/>
      <c r="JX26" s="88"/>
      <c r="JY26" s="88"/>
      <c r="JZ26" s="88"/>
      <c r="KA26" s="88"/>
      <c r="KB26" s="88"/>
      <c r="KC26" s="88"/>
      <c r="KD26" s="88"/>
      <c r="KE26" s="88"/>
      <c r="KF26" s="88"/>
      <c r="KG26" s="88"/>
      <c r="KH26" s="88"/>
      <c r="KI26" s="88"/>
      <c r="KJ26" s="88"/>
      <c r="KK26" s="88"/>
      <c r="KL26" s="88"/>
      <c r="KM26" s="88"/>
      <c r="KN26" s="88"/>
      <c r="KO26" s="88"/>
      <c r="KP26" s="88"/>
      <c r="KQ26" s="88"/>
      <c r="KR26" s="88"/>
      <c r="KS26" s="88"/>
      <c r="KT26" s="88"/>
      <c r="KU26" s="88"/>
      <c r="KV26" s="88"/>
      <c r="KW26" s="88"/>
      <c r="KX26" s="88"/>
      <c r="KY26" s="88"/>
      <c r="KZ26" s="88"/>
      <c r="LA26" s="88"/>
      <c r="LB26" s="88"/>
      <c r="LC26" s="88"/>
      <c r="LD26" s="88"/>
      <c r="LE26" s="88"/>
      <c r="LF26" s="88"/>
      <c r="LG26" s="88"/>
      <c r="LH26" s="88"/>
      <c r="LI26" s="88"/>
      <c r="LJ26" s="88"/>
      <c r="LK26" s="88"/>
      <c r="LL26" s="88"/>
      <c r="LM26" s="88"/>
      <c r="LN26" s="88"/>
      <c r="LO26" s="88"/>
      <c r="LP26" s="88"/>
      <c r="LQ26" s="88"/>
      <c r="LR26" s="88"/>
      <c r="LS26" s="88"/>
      <c r="LT26" s="88"/>
      <c r="LU26" s="88"/>
      <c r="LV26" s="88"/>
      <c r="LW26" s="88"/>
      <c r="LX26" s="88"/>
      <c r="LY26" s="88"/>
      <c r="LZ26" s="88"/>
      <c r="MA26" s="88"/>
      <c r="MB26" s="88"/>
      <c r="MC26" s="88"/>
      <c r="MD26" s="88"/>
      <c r="ME26" s="88"/>
      <c r="MF26" s="88"/>
      <c r="MG26" s="88"/>
      <c r="MH26" s="88"/>
      <c r="MI26" s="88"/>
      <c r="MJ26" s="88"/>
      <c r="MK26" s="88"/>
      <c r="ML26" s="88"/>
      <c r="MM26" s="88"/>
      <c r="MN26" s="88"/>
      <c r="MO26" s="88"/>
      <c r="MP26" s="88"/>
      <c r="MQ26" s="88"/>
      <c r="MR26" s="88"/>
      <c r="MS26" s="88"/>
      <c r="MT26" s="88"/>
      <c r="MU26" s="88"/>
      <c r="MV26" s="88"/>
      <c r="MW26" s="88"/>
      <c r="MX26" s="88"/>
      <c r="MY26" s="88"/>
      <c r="MZ26" s="88"/>
      <c r="NA26" s="88"/>
      <c r="NB26" s="88"/>
      <c r="NC26" s="88"/>
      <c r="ND26" s="88"/>
      <c r="NE26" s="88"/>
      <c r="NF26" s="88"/>
      <c r="NG26" s="88"/>
      <c r="NH26" s="88"/>
      <c r="NI26" s="88"/>
      <c r="NJ26" s="88"/>
      <c r="NK26" s="88"/>
      <c r="NL26" s="88"/>
      <c r="NM26" s="88"/>
      <c r="NN26" s="88"/>
      <c r="NO26" s="88"/>
      <c r="NP26" s="88"/>
      <c r="NQ26" s="88"/>
      <c r="NR26" s="88"/>
      <c r="NS26" s="88"/>
      <c r="NT26" s="88"/>
      <c r="NU26" s="88"/>
      <c r="NV26" s="88"/>
      <c r="NW26" s="88"/>
      <c r="NX26" s="88"/>
      <c r="NY26" s="88"/>
      <c r="NZ26" s="88"/>
      <c r="OA26" s="88"/>
      <c r="OB26" s="88"/>
      <c r="OC26" s="88"/>
      <c r="OD26" s="88"/>
      <c r="OE26" s="88"/>
      <c r="OF26" s="88"/>
      <c r="OG26" s="88"/>
      <c r="OH26" s="88"/>
      <c r="OI26" s="88"/>
      <c r="OJ26" s="88"/>
      <c r="OK26" s="88"/>
      <c r="OL26" s="88"/>
      <c r="OM26" s="88"/>
      <c r="ON26" s="88"/>
      <c r="OO26" s="88"/>
      <c r="OP26" s="88"/>
      <c r="OQ26" s="88"/>
      <c r="OR26" s="88"/>
      <c r="OS26" s="88"/>
      <c r="OT26" s="88"/>
      <c r="OU26" s="88"/>
      <c r="OV26" s="88"/>
      <c r="OW26" s="88"/>
      <c r="OX26" s="88"/>
      <c r="OY26" s="88"/>
      <c r="OZ26" s="88"/>
      <c r="PA26" s="88"/>
      <c r="PB26" s="88"/>
      <c r="PC26" s="88"/>
      <c r="PD26" s="88"/>
      <c r="PE26" s="88"/>
      <c r="PF26" s="88"/>
      <c r="PG26" s="88"/>
      <c r="PH26" s="88"/>
      <c r="PI26" s="88"/>
      <c r="PJ26" s="88"/>
      <c r="PK26" s="88"/>
      <c r="PL26" s="88"/>
      <c r="PM26" s="88"/>
      <c r="PN26" s="88"/>
      <c r="PO26" s="88"/>
      <c r="PP26" s="88"/>
      <c r="PQ26" s="88"/>
      <c r="PR26" s="88"/>
      <c r="PS26" s="88"/>
      <c r="PT26" s="88"/>
      <c r="PU26" s="88"/>
      <c r="PV26" s="88"/>
      <c r="PW26" s="88"/>
      <c r="PX26" s="88"/>
      <c r="PY26" s="88"/>
      <c r="PZ26" s="88"/>
      <c r="QA26" s="88"/>
      <c r="QB26" s="88"/>
      <c r="QC26" s="88"/>
      <c r="QD26" s="88"/>
      <c r="QE26" s="88"/>
      <c r="QF26" s="88"/>
      <c r="QG26" s="88"/>
      <c r="QH26" s="88"/>
      <c r="QI26" s="88"/>
      <c r="QJ26" s="88"/>
      <c r="QK26" s="88"/>
      <c r="QL26" s="88"/>
      <c r="QM26" s="88"/>
      <c r="QN26" s="88"/>
      <c r="QO26" s="88"/>
      <c r="QP26" s="88"/>
      <c r="QQ26" s="88"/>
      <c r="QR26" s="88"/>
      <c r="QS26" s="88"/>
      <c r="QT26" s="88"/>
      <c r="QU26" s="88"/>
      <c r="QV26" s="88"/>
      <c r="QW26" s="88"/>
      <c r="QX26" s="88"/>
      <c r="QY26" s="88"/>
      <c r="QZ26" s="88"/>
      <c r="RA26" s="88"/>
      <c r="RB26" s="88"/>
      <c r="RC26" s="88"/>
      <c r="RD26" s="88"/>
      <c r="RE26" s="88"/>
      <c r="RF26" s="88"/>
      <c r="RG26" s="88"/>
      <c r="RH26" s="88"/>
      <c r="RI26" s="88"/>
      <c r="RJ26" s="88"/>
      <c r="RK26" s="88"/>
      <c r="RL26" s="88"/>
      <c r="RM26" s="88"/>
      <c r="RN26" s="88"/>
      <c r="RO26" s="88"/>
      <c r="RP26" s="88"/>
      <c r="RQ26" s="88"/>
      <c r="RR26" s="88"/>
      <c r="RS26" s="88"/>
      <c r="RT26" s="88"/>
      <c r="RU26" s="88"/>
      <c r="RV26" s="88"/>
      <c r="RW26" s="88"/>
      <c r="RX26" s="88"/>
      <c r="RY26" s="88"/>
      <c r="RZ26" s="88"/>
      <c r="SA26" s="88"/>
      <c r="SB26" s="88"/>
      <c r="SC26" s="88"/>
      <c r="SD26" s="88"/>
      <c r="SE26" s="88"/>
      <c r="SF26" s="88"/>
      <c r="SG26" s="88"/>
      <c r="SH26" s="88"/>
      <c r="SI26" s="88"/>
      <c r="SJ26" s="88"/>
      <c r="SK26" s="88"/>
      <c r="SL26" s="88"/>
      <c r="SM26" s="88"/>
      <c r="SN26" s="88"/>
      <c r="SO26" s="88"/>
      <c r="SP26" s="88"/>
      <c r="SQ26" s="88"/>
      <c r="SR26" s="88"/>
      <c r="SS26" s="88"/>
      <c r="ST26" s="88"/>
      <c r="SU26" s="88"/>
      <c r="SV26" s="88"/>
      <c r="SW26" s="88"/>
      <c r="SX26" s="88"/>
      <c r="SY26" s="88"/>
      <c r="SZ26" s="88"/>
      <c r="TA26" s="88"/>
      <c r="TB26" s="88"/>
      <c r="TC26" s="88"/>
      <c r="TD26" s="88"/>
      <c r="TE26" s="88"/>
      <c r="TF26" s="88"/>
      <c r="TG26" s="88"/>
      <c r="TH26" s="88"/>
      <c r="TI26" s="88"/>
      <c r="TJ26" s="88"/>
      <c r="TK26" s="88"/>
      <c r="TL26" s="88"/>
      <c r="TM26" s="88"/>
      <c r="TN26" s="88"/>
      <c r="TO26" s="88"/>
      <c r="TP26" s="88"/>
      <c r="TQ26" s="88"/>
      <c r="TR26" s="88"/>
      <c r="TS26" s="88"/>
      <c r="TT26" s="88"/>
      <c r="TU26" s="88"/>
      <c r="TV26" s="88"/>
      <c r="TW26" s="88"/>
      <c r="TX26" s="88"/>
      <c r="TY26" s="88"/>
      <c r="TZ26" s="88"/>
      <c r="UA26" s="88"/>
      <c r="UB26" s="88"/>
      <c r="UC26" s="88"/>
      <c r="UD26" s="88"/>
      <c r="UE26" s="88"/>
      <c r="UF26" s="88"/>
      <c r="UG26" s="88"/>
      <c r="UH26" s="88"/>
      <c r="UI26" s="88"/>
      <c r="UJ26" s="88"/>
      <c r="UK26" s="88"/>
      <c r="UL26" s="88"/>
      <c r="UM26" s="88"/>
      <c r="UN26" s="88"/>
      <c r="UO26" s="88"/>
      <c r="UP26" s="88"/>
      <c r="UQ26" s="88"/>
      <c r="UR26" s="88"/>
      <c r="US26" s="88"/>
      <c r="UT26" s="88"/>
      <c r="UU26" s="88"/>
      <c r="UV26" s="88"/>
      <c r="UW26" s="88"/>
      <c r="UX26" s="88"/>
      <c r="UY26" s="88"/>
      <c r="UZ26" s="88"/>
      <c r="VA26" s="88"/>
      <c r="VB26" s="88"/>
      <c r="VC26" s="88"/>
      <c r="VD26" s="88"/>
      <c r="VE26" s="88"/>
      <c r="VF26" s="88"/>
      <c r="VG26" s="88"/>
      <c r="VH26" s="88"/>
      <c r="VI26" s="88"/>
      <c r="VJ26" s="88"/>
      <c r="VK26" s="88"/>
      <c r="VL26" s="88"/>
      <c r="VM26" s="88"/>
      <c r="VN26" s="88"/>
      <c r="VO26" s="88"/>
      <c r="VP26" s="88"/>
      <c r="VQ26" s="88"/>
      <c r="VR26" s="88"/>
      <c r="VS26" s="88"/>
      <c r="VT26" s="88"/>
      <c r="VU26" s="88"/>
      <c r="VV26" s="88"/>
      <c r="VW26" s="88"/>
      <c r="VX26" s="88"/>
      <c r="VY26" s="88"/>
      <c r="VZ26" s="88"/>
      <c r="WA26" s="88"/>
      <c r="WB26" s="88"/>
      <c r="WC26" s="88"/>
      <c r="WD26" s="88"/>
      <c r="WE26" s="88"/>
      <c r="WF26" s="88"/>
      <c r="WG26" s="88"/>
      <c r="WH26" s="88"/>
      <c r="WI26" s="88"/>
      <c r="WJ26" s="88"/>
      <c r="WK26" s="88"/>
      <c r="WL26" s="88"/>
      <c r="WM26" s="88"/>
      <c r="WN26" s="88"/>
      <c r="WO26" s="88"/>
      <c r="WP26" s="88"/>
      <c r="WQ26" s="88"/>
      <c r="WR26" s="88"/>
      <c r="WS26" s="88"/>
      <c r="WT26" s="88"/>
      <c r="WU26" s="88"/>
      <c r="WV26" s="88"/>
      <c r="WW26" s="88"/>
      <c r="WX26" s="88"/>
      <c r="WY26" s="88"/>
      <c r="WZ26" s="88"/>
      <c r="XA26" s="88"/>
      <c r="XB26" s="88"/>
      <c r="XC26" s="88"/>
      <c r="XD26" s="88"/>
      <c r="XE26" s="88"/>
      <c r="XF26" s="88"/>
      <c r="XG26" s="88"/>
      <c r="XH26" s="88"/>
      <c r="XI26" s="88"/>
      <c r="XJ26" s="88"/>
      <c r="XK26" s="88"/>
      <c r="XL26" s="88"/>
      <c r="XM26" s="88"/>
      <c r="XN26" s="88"/>
      <c r="XO26" s="88"/>
      <c r="XP26" s="88"/>
      <c r="XQ26" s="88"/>
      <c r="XR26" s="88"/>
      <c r="XS26" s="88"/>
      <c r="XT26" s="88"/>
      <c r="XU26" s="88"/>
      <c r="XV26" s="88"/>
      <c r="XW26" s="88"/>
      <c r="XX26" s="88"/>
      <c r="XY26" s="88"/>
      <c r="XZ26" s="88"/>
      <c r="YA26" s="88"/>
      <c r="YB26" s="88"/>
      <c r="YC26" s="88"/>
      <c r="YD26" s="88"/>
      <c r="YE26" s="88"/>
      <c r="YF26" s="88"/>
      <c r="YG26" s="88"/>
      <c r="YH26" s="88"/>
      <c r="YI26" s="88"/>
      <c r="YJ26" s="88"/>
      <c r="YK26" s="88"/>
      <c r="YL26" s="88"/>
      <c r="YM26" s="88"/>
      <c r="YN26" s="88"/>
      <c r="YO26" s="88"/>
      <c r="YP26" s="88"/>
      <c r="YQ26" s="88"/>
      <c r="YR26" s="88"/>
      <c r="YS26" s="88"/>
      <c r="YT26" s="88"/>
      <c r="YU26" s="88"/>
      <c r="YV26" s="88"/>
      <c r="YW26" s="88"/>
      <c r="YX26" s="88"/>
      <c r="YY26" s="88"/>
      <c r="YZ26" s="88"/>
      <c r="ZA26" s="88"/>
      <c r="ZB26" s="88"/>
      <c r="ZC26" s="88"/>
      <c r="ZD26" s="88"/>
      <c r="ZE26" s="88"/>
      <c r="ZF26" s="88"/>
      <c r="ZG26" s="88"/>
      <c r="ZH26" s="88"/>
      <c r="ZI26" s="88"/>
      <c r="ZJ26" s="88"/>
      <c r="ZK26" s="88"/>
      <c r="ZL26" s="88"/>
      <c r="ZM26" s="88"/>
      <c r="ZN26" s="88"/>
      <c r="ZO26" s="88"/>
      <c r="ZP26" s="88"/>
      <c r="ZQ26" s="88"/>
      <c r="ZR26" s="88"/>
      <c r="ZS26" s="88"/>
      <c r="ZT26" s="88"/>
      <c r="ZU26" s="88"/>
      <c r="ZV26" s="88"/>
      <c r="ZW26" s="88"/>
      <c r="ZX26" s="88"/>
      <c r="ZY26" s="88"/>
      <c r="ZZ26" s="88"/>
      <c r="AAA26" s="88"/>
      <c r="AAB26" s="88"/>
      <c r="AAC26" s="88"/>
      <c r="AAD26" s="88"/>
      <c r="AAE26" s="88"/>
      <c r="AAF26" s="88"/>
      <c r="AAG26" s="88"/>
      <c r="AAH26" s="88"/>
      <c r="AAI26" s="88"/>
      <c r="AAJ26" s="88"/>
      <c r="AAK26" s="88"/>
      <c r="AAL26" s="88"/>
      <c r="AAM26" s="88"/>
      <c r="AAN26" s="88"/>
      <c r="AAO26" s="88"/>
      <c r="AAP26" s="88"/>
      <c r="AAQ26" s="88"/>
      <c r="AAR26" s="88"/>
      <c r="AAS26" s="88"/>
      <c r="AAT26" s="88"/>
      <c r="AAU26" s="88"/>
      <c r="AAV26" s="88"/>
      <c r="AAW26" s="88"/>
      <c r="AAX26" s="88"/>
      <c r="AAY26" s="88"/>
      <c r="AAZ26" s="88"/>
      <c r="ABA26" s="88"/>
      <c r="ABB26" s="88"/>
      <c r="ABC26" s="88"/>
      <c r="ABD26" s="88"/>
      <c r="ABE26" s="88"/>
      <c r="ABF26" s="88"/>
      <c r="ABG26" s="88"/>
      <c r="ABH26" s="88"/>
      <c r="ABI26" s="88"/>
      <c r="ABJ26" s="88"/>
      <c r="ABK26" s="88"/>
      <c r="ABL26" s="88"/>
      <c r="ABM26" s="88"/>
      <c r="ABN26" s="88"/>
      <c r="ABO26" s="88"/>
      <c r="ABP26" s="88"/>
      <c r="ABQ26" s="88"/>
      <c r="ABR26" s="88"/>
      <c r="ABS26" s="88"/>
      <c r="ABT26" s="88"/>
      <c r="ABU26" s="88"/>
      <c r="ABV26" s="88"/>
      <c r="ABW26" s="88"/>
      <c r="ABX26" s="88"/>
      <c r="ABY26" s="88"/>
      <c r="ABZ26" s="88"/>
      <c r="ACA26" s="88"/>
      <c r="ACB26" s="88"/>
      <c r="ACC26" s="88"/>
      <c r="ACD26" s="88"/>
      <c r="ACE26" s="88"/>
      <c r="ACF26" s="88"/>
      <c r="ACG26" s="88"/>
      <c r="ACH26" s="88"/>
      <c r="ACI26" s="88"/>
      <c r="ACJ26" s="88"/>
      <c r="ACK26" s="88"/>
      <c r="ACL26" s="88"/>
      <c r="ACM26" s="88"/>
      <c r="ACN26" s="88"/>
      <c r="ACO26" s="88"/>
      <c r="ACP26" s="88"/>
      <c r="ACQ26" s="88"/>
      <c r="ACR26" s="88"/>
      <c r="ACS26" s="88"/>
      <c r="ACT26" s="88"/>
      <c r="ACU26" s="88"/>
      <c r="ACV26" s="88"/>
      <c r="ACW26" s="88"/>
      <c r="ACX26" s="88"/>
      <c r="ACY26" s="88"/>
      <c r="ACZ26" s="88"/>
      <c r="ADA26" s="88"/>
      <c r="ADB26" s="88"/>
      <c r="ADC26" s="88"/>
      <c r="ADD26" s="88"/>
      <c r="ADE26" s="88"/>
      <c r="ADF26" s="88"/>
      <c r="ADG26" s="88"/>
      <c r="ADH26" s="88"/>
      <c r="ADI26" s="88"/>
      <c r="ADJ26" s="88"/>
      <c r="ADK26" s="88"/>
      <c r="ADL26" s="88"/>
      <c r="ADM26" s="88"/>
      <c r="ADN26" s="88"/>
      <c r="ADO26" s="88"/>
      <c r="ADP26" s="88"/>
      <c r="ADQ26" s="88"/>
      <c r="ADR26" s="88"/>
      <c r="ADS26" s="88"/>
      <c r="ADT26" s="88"/>
      <c r="ADU26" s="88"/>
      <c r="ADV26" s="88"/>
      <c r="ADW26" s="88"/>
      <c r="ADX26" s="88"/>
      <c r="ADY26" s="88"/>
      <c r="ADZ26" s="88"/>
      <c r="AEA26" s="88"/>
      <c r="AEB26" s="88"/>
      <c r="AEC26" s="88"/>
      <c r="AED26" s="88"/>
      <c r="AEE26" s="88"/>
      <c r="AEF26" s="88"/>
      <c r="AEG26" s="88"/>
      <c r="AEH26" s="88"/>
      <c r="AEI26" s="88"/>
      <c r="AEJ26" s="88"/>
      <c r="AEK26" s="88"/>
      <c r="AEL26" s="88"/>
      <c r="AEM26" s="88"/>
      <c r="AEN26" s="88"/>
      <c r="AEO26" s="88"/>
      <c r="AEP26" s="88"/>
      <c r="AEQ26" s="88"/>
      <c r="AER26" s="88"/>
      <c r="AES26" s="88"/>
      <c r="AET26" s="88"/>
      <c r="AEU26" s="88"/>
      <c r="AEV26" s="88"/>
      <c r="AEW26" s="88"/>
      <c r="AEX26" s="88"/>
      <c r="AEY26" s="88"/>
      <c r="AEZ26" s="88"/>
      <c r="AFA26" s="88"/>
      <c r="AFB26" s="88"/>
      <c r="AFC26" s="88"/>
      <c r="AFD26" s="88"/>
      <c r="AFE26" s="88"/>
      <c r="AFF26" s="88"/>
      <c r="AFG26" s="88"/>
      <c r="AFH26" s="88"/>
      <c r="AFI26" s="88"/>
      <c r="AFJ26" s="88"/>
      <c r="AFK26" s="88"/>
      <c r="AFL26" s="88"/>
      <c r="AFM26" s="88"/>
      <c r="AFN26" s="88"/>
      <c r="AFO26" s="88"/>
      <c r="AFP26" s="88"/>
      <c r="AFQ26" s="88"/>
      <c r="AFR26" s="88"/>
      <c r="AFS26" s="88"/>
      <c r="AFT26" s="88"/>
      <c r="AFU26" s="88"/>
      <c r="AFV26" s="88"/>
      <c r="AFW26" s="88"/>
      <c r="AFX26" s="88"/>
      <c r="AFY26" s="88"/>
      <c r="AFZ26" s="88"/>
      <c r="AGA26" s="88"/>
      <c r="AGB26" s="88"/>
      <c r="AGC26" s="88"/>
      <c r="AGD26" s="88"/>
      <c r="AGE26" s="88"/>
      <c r="AGF26" s="88"/>
      <c r="AGG26" s="88"/>
      <c r="AGH26" s="88"/>
      <c r="AGI26" s="88"/>
      <c r="AGJ26" s="88"/>
      <c r="AGK26" s="88"/>
      <c r="AGL26" s="88"/>
      <c r="AGM26" s="88"/>
      <c r="AGN26" s="88"/>
      <c r="AGO26" s="88"/>
      <c r="AGP26" s="88"/>
      <c r="AGQ26" s="88"/>
      <c r="AGR26" s="88"/>
      <c r="AGS26" s="88"/>
      <c r="AGT26" s="88"/>
      <c r="AGU26" s="88"/>
      <c r="AGV26" s="88"/>
      <c r="AGW26" s="88"/>
      <c r="AGX26" s="88"/>
      <c r="AGY26" s="88"/>
      <c r="AGZ26" s="88"/>
      <c r="AHA26" s="88"/>
      <c r="AHB26" s="88"/>
      <c r="AHC26" s="88"/>
      <c r="AHD26" s="88"/>
      <c r="AHE26" s="88"/>
      <c r="AHF26" s="88"/>
      <c r="AHG26" s="88"/>
      <c r="AHH26" s="88"/>
      <c r="AHI26" s="88"/>
      <c r="AHJ26" s="88"/>
      <c r="AHK26" s="88"/>
      <c r="AHL26" s="88"/>
      <c r="AHM26" s="88"/>
      <c r="AHN26" s="88"/>
      <c r="AHO26" s="88"/>
      <c r="AHP26" s="88"/>
      <c r="AHQ26" s="88"/>
      <c r="AHR26" s="88"/>
      <c r="AHS26" s="88"/>
      <c r="AHT26" s="88"/>
      <c r="AHU26" s="88"/>
      <c r="AHV26" s="88"/>
      <c r="AHW26" s="88"/>
      <c r="AHX26" s="88"/>
      <c r="AHY26" s="88"/>
      <c r="AHZ26" s="88"/>
      <c r="AIA26" s="88"/>
      <c r="AIB26" s="88"/>
      <c r="AIC26" s="88"/>
      <c r="AID26" s="88"/>
      <c r="AIE26" s="88"/>
      <c r="AIF26" s="88"/>
      <c r="AIG26" s="88"/>
      <c r="AIH26" s="88"/>
      <c r="AII26" s="88"/>
      <c r="AIJ26" s="88"/>
      <c r="AIK26" s="88"/>
      <c r="AIL26" s="88"/>
      <c r="AIM26" s="88"/>
      <c r="AIN26" s="88"/>
      <c r="AIO26" s="88"/>
      <c r="AIP26" s="88"/>
      <c r="AIQ26" s="88"/>
      <c r="AIR26" s="88"/>
      <c r="AIS26" s="88"/>
      <c r="AIT26" s="88"/>
      <c r="AIU26" s="88"/>
      <c r="AIV26" s="88"/>
      <c r="AIW26" s="88"/>
      <c r="AIX26" s="88"/>
      <c r="AIY26" s="88"/>
      <c r="AIZ26" s="88"/>
      <c r="AJA26" s="88"/>
      <c r="AJB26" s="88"/>
      <c r="AJC26" s="88"/>
      <c r="AJD26" s="88"/>
      <c r="AJE26" s="88"/>
      <c r="AJF26" s="88"/>
      <c r="AJG26" s="88"/>
      <c r="AJH26" s="88"/>
      <c r="AJI26" s="88"/>
      <c r="AJJ26" s="88"/>
      <c r="AJK26" s="88"/>
      <c r="AJL26" s="88"/>
      <c r="AJM26" s="88"/>
      <c r="AJN26" s="88"/>
      <c r="AJO26" s="88"/>
      <c r="AJP26" s="88"/>
      <c r="AJQ26" s="88"/>
      <c r="AJR26" s="88"/>
      <c r="AJS26" s="88"/>
      <c r="AJT26" s="88"/>
      <c r="AJU26" s="88"/>
      <c r="AJV26" s="88"/>
      <c r="AJW26" s="88"/>
      <c r="AJX26" s="88"/>
      <c r="AJY26" s="88"/>
      <c r="AJZ26" s="88"/>
      <c r="AKA26" s="88"/>
      <c r="AKB26" s="88"/>
      <c r="AKC26" s="88"/>
      <c r="AKD26" s="88"/>
      <c r="AKE26" s="88"/>
      <c r="AKF26" s="88"/>
      <c r="AKG26" s="88"/>
      <c r="AKH26" s="88"/>
      <c r="AKI26" s="88"/>
      <c r="AKJ26" s="88"/>
      <c r="AKK26" s="88"/>
      <c r="AKL26" s="88"/>
      <c r="AKM26" s="88"/>
      <c r="AKN26" s="88"/>
      <c r="AKO26" s="88"/>
      <c r="AKP26" s="88"/>
      <c r="AKQ26" s="88"/>
      <c r="AKR26" s="88"/>
      <c r="AKS26" s="88"/>
      <c r="AKT26" s="88"/>
      <c r="AKU26" s="88"/>
      <c r="AKV26" s="88"/>
      <c r="AKW26" s="88"/>
      <c r="AKX26" s="88"/>
      <c r="AKY26" s="88"/>
      <c r="AKZ26" s="88"/>
      <c r="ALA26" s="88"/>
      <c r="ALB26" s="88"/>
      <c r="ALC26" s="88"/>
      <c r="ALD26" s="88"/>
      <c r="ALE26" s="88"/>
      <c r="ALF26" s="88"/>
      <c r="ALG26" s="88"/>
      <c r="ALH26" s="88"/>
      <c r="ALI26" s="88"/>
      <c r="ALJ26" s="88"/>
      <c r="ALK26" s="88"/>
      <c r="ALL26" s="88"/>
      <c r="ALM26" s="88"/>
      <c r="ALN26" s="88"/>
      <c r="ALO26" s="88"/>
      <c r="ALP26" s="88"/>
      <c r="ALQ26" s="88"/>
      <c r="ALR26" s="88"/>
      <c r="ALS26" s="88"/>
      <c r="ALT26" s="88"/>
      <c r="ALU26" s="88"/>
      <c r="ALV26" s="88"/>
      <c r="ALW26" s="88"/>
      <c r="ALX26" s="88"/>
      <c r="ALY26" s="88"/>
      <c r="ALZ26" s="88"/>
      <c r="AMA26" s="88"/>
      <c r="AMB26" s="88"/>
      <c r="AMC26" s="88"/>
      <c r="AMD26" s="88"/>
      <c r="AME26" s="88"/>
      <c r="AMF26" s="88"/>
      <c r="AMG26" s="88"/>
      <c r="AMH26" s="88"/>
      <c r="AMI26" s="88"/>
      <c r="AMJ26" s="88"/>
      <c r="AMK26" s="88"/>
    </row>
    <row r="27" spans="1:1025" s="90" customFormat="1" ht="52.2" customHeight="1" outlineLevel="1">
      <c r="A27" s="15"/>
      <c r="B27" s="132" t="s">
        <v>36</v>
      </c>
      <c r="C27" s="18" t="s">
        <v>84</v>
      </c>
      <c r="D27" s="138" t="s">
        <v>17</v>
      </c>
      <c r="E27" s="139" t="s">
        <v>85</v>
      </c>
      <c r="F27" s="138" t="s">
        <v>52</v>
      </c>
      <c r="G27" s="51">
        <f>'Memorial de calculo'!F24</f>
        <v>90</v>
      </c>
      <c r="H27" s="108">
        <v>16.57</v>
      </c>
      <c r="I27" s="120">
        <f>(H27*I8)+H27</f>
        <v>20.470578</v>
      </c>
      <c r="J27" s="121">
        <f t="shared" si="2"/>
        <v>1842.35</v>
      </c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88"/>
      <c r="AA27" s="88"/>
      <c r="AB27" s="88"/>
      <c r="AC27" s="88"/>
      <c r="AD27" s="88"/>
      <c r="AE27" s="88"/>
      <c r="AF27" s="88"/>
      <c r="AG27" s="88"/>
      <c r="AH27" s="88"/>
      <c r="AI27" s="88"/>
      <c r="AJ27" s="88"/>
      <c r="AK27" s="88"/>
      <c r="AL27" s="88"/>
      <c r="AM27" s="88"/>
      <c r="AN27" s="88"/>
      <c r="AO27" s="88"/>
      <c r="AP27" s="88"/>
      <c r="AQ27" s="88"/>
      <c r="AR27" s="88"/>
      <c r="AS27" s="88"/>
      <c r="AT27" s="88"/>
      <c r="AU27" s="88"/>
      <c r="AV27" s="88"/>
      <c r="AW27" s="88"/>
      <c r="AX27" s="88"/>
      <c r="AY27" s="88"/>
      <c r="AZ27" s="88"/>
      <c r="BA27" s="88"/>
      <c r="BB27" s="88"/>
      <c r="BC27" s="88"/>
      <c r="BD27" s="88"/>
      <c r="BE27" s="88"/>
      <c r="BF27" s="88"/>
      <c r="BG27" s="88"/>
      <c r="BH27" s="88"/>
      <c r="BI27" s="88"/>
      <c r="BJ27" s="88"/>
      <c r="BK27" s="88"/>
      <c r="BL27" s="88"/>
      <c r="BM27" s="88"/>
      <c r="BN27" s="88"/>
      <c r="BO27" s="88"/>
      <c r="BP27" s="88"/>
      <c r="BQ27" s="88"/>
      <c r="BR27" s="88"/>
      <c r="BS27" s="88"/>
      <c r="BT27" s="88"/>
      <c r="BU27" s="88"/>
      <c r="BV27" s="88"/>
      <c r="BW27" s="88"/>
      <c r="BX27" s="88"/>
      <c r="BY27" s="88"/>
      <c r="BZ27" s="88"/>
      <c r="CA27" s="88"/>
      <c r="CB27" s="88"/>
      <c r="CC27" s="88"/>
      <c r="CD27" s="88"/>
      <c r="CE27" s="88"/>
      <c r="CF27" s="88"/>
      <c r="CG27" s="88"/>
      <c r="CH27" s="88"/>
      <c r="CI27" s="88"/>
      <c r="CJ27" s="88"/>
      <c r="CK27" s="88"/>
      <c r="CL27" s="88"/>
      <c r="CM27" s="88"/>
      <c r="CN27" s="88"/>
      <c r="CO27" s="88"/>
      <c r="CP27" s="88"/>
      <c r="CQ27" s="88"/>
      <c r="CR27" s="88"/>
      <c r="CS27" s="88"/>
      <c r="CT27" s="88"/>
      <c r="CU27" s="88"/>
      <c r="CV27" s="88"/>
      <c r="CW27" s="88"/>
      <c r="CX27" s="88"/>
      <c r="CY27" s="88"/>
      <c r="CZ27" s="88"/>
      <c r="DA27" s="88"/>
      <c r="DB27" s="88"/>
      <c r="DC27" s="88"/>
      <c r="DD27" s="88"/>
      <c r="DE27" s="88"/>
      <c r="DF27" s="88"/>
      <c r="DG27" s="88"/>
      <c r="DH27" s="88"/>
      <c r="DI27" s="88"/>
      <c r="DJ27" s="88"/>
      <c r="DK27" s="88"/>
      <c r="DL27" s="88"/>
      <c r="DM27" s="88"/>
      <c r="DN27" s="88"/>
      <c r="DO27" s="88"/>
      <c r="DP27" s="88"/>
      <c r="DQ27" s="88"/>
      <c r="DR27" s="88"/>
      <c r="DS27" s="88"/>
      <c r="DT27" s="88"/>
      <c r="DU27" s="88"/>
      <c r="DV27" s="88"/>
      <c r="DW27" s="88"/>
      <c r="DX27" s="88"/>
      <c r="DY27" s="88"/>
      <c r="DZ27" s="88"/>
      <c r="EA27" s="88"/>
      <c r="EB27" s="88"/>
      <c r="EC27" s="88"/>
      <c r="ED27" s="88"/>
      <c r="EE27" s="88"/>
      <c r="EF27" s="88"/>
      <c r="EG27" s="88"/>
      <c r="EH27" s="88"/>
      <c r="EI27" s="88"/>
      <c r="EJ27" s="88"/>
      <c r="EK27" s="88"/>
      <c r="EL27" s="88"/>
      <c r="EM27" s="88"/>
      <c r="EN27" s="88"/>
      <c r="EO27" s="88"/>
      <c r="EP27" s="88"/>
      <c r="EQ27" s="88"/>
      <c r="ER27" s="88"/>
      <c r="ES27" s="88"/>
      <c r="ET27" s="88"/>
      <c r="EU27" s="88"/>
      <c r="EV27" s="88"/>
      <c r="EW27" s="88"/>
      <c r="EX27" s="88"/>
      <c r="EY27" s="88"/>
      <c r="EZ27" s="88"/>
      <c r="FA27" s="88"/>
      <c r="FB27" s="88"/>
      <c r="FC27" s="88"/>
      <c r="FD27" s="88"/>
      <c r="FE27" s="88"/>
      <c r="FF27" s="88"/>
      <c r="FG27" s="88"/>
      <c r="FH27" s="88"/>
      <c r="FI27" s="88"/>
      <c r="FJ27" s="88"/>
      <c r="FK27" s="88"/>
      <c r="FL27" s="88"/>
      <c r="FM27" s="88"/>
      <c r="FN27" s="88"/>
      <c r="FO27" s="88"/>
      <c r="FP27" s="88"/>
      <c r="FQ27" s="88"/>
      <c r="FR27" s="88"/>
      <c r="FS27" s="88"/>
      <c r="FT27" s="88"/>
      <c r="FU27" s="88"/>
      <c r="FV27" s="88"/>
      <c r="FW27" s="88"/>
      <c r="FX27" s="88"/>
      <c r="FY27" s="88"/>
      <c r="FZ27" s="88"/>
      <c r="GA27" s="88"/>
      <c r="GB27" s="88"/>
      <c r="GC27" s="88"/>
      <c r="GD27" s="88"/>
      <c r="GE27" s="88"/>
      <c r="GF27" s="88"/>
      <c r="GG27" s="88"/>
      <c r="GH27" s="88"/>
      <c r="GI27" s="88"/>
      <c r="GJ27" s="88"/>
      <c r="GK27" s="88"/>
      <c r="GL27" s="88"/>
      <c r="GM27" s="88"/>
      <c r="GN27" s="88"/>
      <c r="GO27" s="88"/>
      <c r="GP27" s="88"/>
      <c r="GQ27" s="88"/>
      <c r="GR27" s="88"/>
      <c r="GS27" s="88"/>
      <c r="GT27" s="88"/>
      <c r="GU27" s="88"/>
      <c r="GV27" s="88"/>
      <c r="GW27" s="88"/>
      <c r="GX27" s="88"/>
      <c r="GY27" s="88"/>
      <c r="GZ27" s="88"/>
      <c r="HA27" s="88"/>
      <c r="HB27" s="88"/>
      <c r="HC27" s="88"/>
      <c r="HD27" s="88"/>
      <c r="HE27" s="88"/>
      <c r="HF27" s="88"/>
      <c r="HG27" s="88"/>
      <c r="HH27" s="88"/>
      <c r="HI27" s="88"/>
      <c r="HJ27" s="88"/>
      <c r="HK27" s="88"/>
      <c r="HL27" s="88"/>
      <c r="HM27" s="88"/>
      <c r="HN27" s="88"/>
      <c r="HO27" s="88"/>
      <c r="HP27" s="88"/>
      <c r="HQ27" s="88"/>
      <c r="HR27" s="88"/>
      <c r="HS27" s="88"/>
      <c r="HT27" s="88"/>
      <c r="HU27" s="88"/>
      <c r="HV27" s="88"/>
      <c r="HW27" s="88"/>
      <c r="HX27" s="88"/>
      <c r="HY27" s="88"/>
      <c r="HZ27" s="88"/>
      <c r="IA27" s="88"/>
      <c r="IB27" s="88"/>
      <c r="IC27" s="88"/>
      <c r="ID27" s="88"/>
      <c r="IE27" s="88"/>
      <c r="IF27" s="88"/>
      <c r="IG27" s="88"/>
      <c r="IH27" s="88"/>
      <c r="II27" s="88"/>
      <c r="IJ27" s="88"/>
      <c r="IK27" s="88"/>
      <c r="IL27" s="88"/>
      <c r="IM27" s="88"/>
      <c r="IN27" s="88"/>
      <c r="IO27" s="88"/>
      <c r="IP27" s="88"/>
      <c r="IQ27" s="88"/>
      <c r="IR27" s="88"/>
      <c r="IS27" s="88"/>
      <c r="IT27" s="88"/>
      <c r="IU27" s="88"/>
      <c r="IV27" s="88"/>
      <c r="IW27" s="88"/>
      <c r="IX27" s="88"/>
      <c r="IY27" s="88"/>
      <c r="IZ27" s="88"/>
      <c r="JA27" s="88"/>
      <c r="JB27" s="88"/>
      <c r="JC27" s="88"/>
      <c r="JD27" s="88"/>
      <c r="JE27" s="88"/>
      <c r="JF27" s="88"/>
      <c r="JG27" s="88"/>
      <c r="JH27" s="88"/>
      <c r="JI27" s="88"/>
      <c r="JJ27" s="88"/>
      <c r="JK27" s="88"/>
      <c r="JL27" s="88"/>
      <c r="JM27" s="88"/>
      <c r="JN27" s="88"/>
      <c r="JO27" s="88"/>
      <c r="JP27" s="88"/>
      <c r="JQ27" s="88"/>
      <c r="JR27" s="88"/>
      <c r="JS27" s="88"/>
      <c r="JT27" s="88"/>
      <c r="JU27" s="88"/>
      <c r="JV27" s="88"/>
      <c r="JW27" s="88"/>
      <c r="JX27" s="88"/>
      <c r="JY27" s="88"/>
      <c r="JZ27" s="88"/>
      <c r="KA27" s="88"/>
      <c r="KB27" s="88"/>
      <c r="KC27" s="88"/>
      <c r="KD27" s="88"/>
      <c r="KE27" s="88"/>
      <c r="KF27" s="88"/>
      <c r="KG27" s="88"/>
      <c r="KH27" s="88"/>
      <c r="KI27" s="88"/>
      <c r="KJ27" s="88"/>
      <c r="KK27" s="88"/>
      <c r="KL27" s="88"/>
      <c r="KM27" s="88"/>
      <c r="KN27" s="88"/>
      <c r="KO27" s="88"/>
      <c r="KP27" s="88"/>
      <c r="KQ27" s="88"/>
      <c r="KR27" s="88"/>
      <c r="KS27" s="88"/>
      <c r="KT27" s="88"/>
      <c r="KU27" s="88"/>
      <c r="KV27" s="88"/>
      <c r="KW27" s="88"/>
      <c r="KX27" s="88"/>
      <c r="KY27" s="88"/>
      <c r="KZ27" s="88"/>
      <c r="LA27" s="88"/>
      <c r="LB27" s="88"/>
      <c r="LC27" s="88"/>
      <c r="LD27" s="88"/>
      <c r="LE27" s="88"/>
      <c r="LF27" s="88"/>
      <c r="LG27" s="88"/>
      <c r="LH27" s="88"/>
      <c r="LI27" s="88"/>
      <c r="LJ27" s="88"/>
      <c r="LK27" s="88"/>
      <c r="LL27" s="88"/>
      <c r="LM27" s="88"/>
      <c r="LN27" s="88"/>
      <c r="LO27" s="88"/>
      <c r="LP27" s="88"/>
      <c r="LQ27" s="88"/>
      <c r="LR27" s="88"/>
      <c r="LS27" s="88"/>
      <c r="LT27" s="88"/>
      <c r="LU27" s="88"/>
      <c r="LV27" s="88"/>
      <c r="LW27" s="88"/>
      <c r="LX27" s="88"/>
      <c r="LY27" s="88"/>
      <c r="LZ27" s="88"/>
      <c r="MA27" s="88"/>
      <c r="MB27" s="88"/>
      <c r="MC27" s="88"/>
      <c r="MD27" s="88"/>
      <c r="ME27" s="88"/>
      <c r="MF27" s="88"/>
      <c r="MG27" s="88"/>
      <c r="MH27" s="88"/>
      <c r="MI27" s="88"/>
      <c r="MJ27" s="88"/>
      <c r="MK27" s="88"/>
      <c r="ML27" s="88"/>
      <c r="MM27" s="88"/>
      <c r="MN27" s="88"/>
      <c r="MO27" s="88"/>
      <c r="MP27" s="88"/>
      <c r="MQ27" s="88"/>
      <c r="MR27" s="88"/>
      <c r="MS27" s="88"/>
      <c r="MT27" s="88"/>
      <c r="MU27" s="88"/>
      <c r="MV27" s="88"/>
      <c r="MW27" s="88"/>
      <c r="MX27" s="88"/>
      <c r="MY27" s="88"/>
      <c r="MZ27" s="88"/>
      <c r="NA27" s="88"/>
      <c r="NB27" s="88"/>
      <c r="NC27" s="88"/>
      <c r="ND27" s="88"/>
      <c r="NE27" s="88"/>
      <c r="NF27" s="88"/>
      <c r="NG27" s="88"/>
      <c r="NH27" s="88"/>
      <c r="NI27" s="88"/>
      <c r="NJ27" s="88"/>
      <c r="NK27" s="88"/>
      <c r="NL27" s="88"/>
      <c r="NM27" s="88"/>
      <c r="NN27" s="88"/>
      <c r="NO27" s="88"/>
      <c r="NP27" s="88"/>
      <c r="NQ27" s="88"/>
      <c r="NR27" s="88"/>
      <c r="NS27" s="88"/>
      <c r="NT27" s="88"/>
      <c r="NU27" s="88"/>
      <c r="NV27" s="88"/>
      <c r="NW27" s="88"/>
      <c r="NX27" s="88"/>
      <c r="NY27" s="88"/>
      <c r="NZ27" s="88"/>
      <c r="OA27" s="88"/>
      <c r="OB27" s="88"/>
      <c r="OC27" s="88"/>
      <c r="OD27" s="88"/>
      <c r="OE27" s="88"/>
      <c r="OF27" s="88"/>
      <c r="OG27" s="88"/>
      <c r="OH27" s="88"/>
      <c r="OI27" s="88"/>
      <c r="OJ27" s="88"/>
      <c r="OK27" s="88"/>
      <c r="OL27" s="88"/>
      <c r="OM27" s="88"/>
      <c r="ON27" s="88"/>
      <c r="OO27" s="88"/>
      <c r="OP27" s="88"/>
      <c r="OQ27" s="88"/>
      <c r="OR27" s="88"/>
      <c r="OS27" s="88"/>
      <c r="OT27" s="88"/>
      <c r="OU27" s="88"/>
      <c r="OV27" s="88"/>
      <c r="OW27" s="88"/>
      <c r="OX27" s="88"/>
      <c r="OY27" s="88"/>
      <c r="OZ27" s="88"/>
      <c r="PA27" s="88"/>
      <c r="PB27" s="88"/>
      <c r="PC27" s="88"/>
      <c r="PD27" s="88"/>
      <c r="PE27" s="88"/>
      <c r="PF27" s="88"/>
      <c r="PG27" s="88"/>
      <c r="PH27" s="88"/>
      <c r="PI27" s="88"/>
      <c r="PJ27" s="88"/>
      <c r="PK27" s="88"/>
      <c r="PL27" s="88"/>
      <c r="PM27" s="88"/>
      <c r="PN27" s="88"/>
      <c r="PO27" s="88"/>
      <c r="PP27" s="88"/>
      <c r="PQ27" s="88"/>
      <c r="PR27" s="88"/>
      <c r="PS27" s="88"/>
      <c r="PT27" s="88"/>
      <c r="PU27" s="88"/>
      <c r="PV27" s="88"/>
      <c r="PW27" s="88"/>
      <c r="PX27" s="88"/>
      <c r="PY27" s="88"/>
      <c r="PZ27" s="88"/>
      <c r="QA27" s="88"/>
      <c r="QB27" s="88"/>
      <c r="QC27" s="88"/>
      <c r="QD27" s="88"/>
      <c r="QE27" s="88"/>
      <c r="QF27" s="88"/>
      <c r="QG27" s="88"/>
      <c r="QH27" s="88"/>
      <c r="QI27" s="88"/>
      <c r="QJ27" s="88"/>
      <c r="QK27" s="88"/>
      <c r="QL27" s="88"/>
      <c r="QM27" s="88"/>
      <c r="QN27" s="88"/>
      <c r="QO27" s="88"/>
      <c r="QP27" s="88"/>
      <c r="QQ27" s="88"/>
      <c r="QR27" s="88"/>
      <c r="QS27" s="88"/>
      <c r="QT27" s="88"/>
      <c r="QU27" s="88"/>
      <c r="QV27" s="88"/>
      <c r="QW27" s="88"/>
      <c r="QX27" s="88"/>
      <c r="QY27" s="88"/>
      <c r="QZ27" s="88"/>
      <c r="RA27" s="88"/>
      <c r="RB27" s="88"/>
      <c r="RC27" s="88"/>
      <c r="RD27" s="88"/>
      <c r="RE27" s="88"/>
      <c r="RF27" s="88"/>
      <c r="RG27" s="88"/>
      <c r="RH27" s="88"/>
      <c r="RI27" s="88"/>
      <c r="RJ27" s="88"/>
      <c r="RK27" s="88"/>
      <c r="RL27" s="88"/>
      <c r="RM27" s="88"/>
      <c r="RN27" s="88"/>
      <c r="RO27" s="88"/>
      <c r="RP27" s="88"/>
      <c r="RQ27" s="88"/>
      <c r="RR27" s="88"/>
      <c r="RS27" s="88"/>
      <c r="RT27" s="88"/>
      <c r="RU27" s="88"/>
      <c r="RV27" s="88"/>
      <c r="RW27" s="88"/>
      <c r="RX27" s="88"/>
      <c r="RY27" s="88"/>
      <c r="RZ27" s="88"/>
      <c r="SA27" s="88"/>
      <c r="SB27" s="88"/>
      <c r="SC27" s="88"/>
      <c r="SD27" s="88"/>
      <c r="SE27" s="88"/>
      <c r="SF27" s="88"/>
      <c r="SG27" s="88"/>
      <c r="SH27" s="88"/>
      <c r="SI27" s="88"/>
      <c r="SJ27" s="88"/>
      <c r="SK27" s="88"/>
      <c r="SL27" s="88"/>
      <c r="SM27" s="88"/>
      <c r="SN27" s="88"/>
      <c r="SO27" s="88"/>
      <c r="SP27" s="88"/>
      <c r="SQ27" s="88"/>
      <c r="SR27" s="88"/>
      <c r="SS27" s="88"/>
      <c r="ST27" s="88"/>
      <c r="SU27" s="88"/>
      <c r="SV27" s="88"/>
      <c r="SW27" s="88"/>
      <c r="SX27" s="88"/>
      <c r="SY27" s="88"/>
      <c r="SZ27" s="88"/>
      <c r="TA27" s="88"/>
      <c r="TB27" s="88"/>
      <c r="TC27" s="88"/>
      <c r="TD27" s="88"/>
      <c r="TE27" s="88"/>
      <c r="TF27" s="88"/>
      <c r="TG27" s="88"/>
      <c r="TH27" s="88"/>
      <c r="TI27" s="88"/>
      <c r="TJ27" s="88"/>
      <c r="TK27" s="88"/>
      <c r="TL27" s="88"/>
      <c r="TM27" s="88"/>
      <c r="TN27" s="88"/>
      <c r="TO27" s="88"/>
      <c r="TP27" s="88"/>
      <c r="TQ27" s="88"/>
      <c r="TR27" s="88"/>
      <c r="TS27" s="88"/>
      <c r="TT27" s="88"/>
      <c r="TU27" s="88"/>
      <c r="TV27" s="88"/>
      <c r="TW27" s="88"/>
      <c r="TX27" s="88"/>
      <c r="TY27" s="88"/>
      <c r="TZ27" s="88"/>
      <c r="UA27" s="88"/>
      <c r="UB27" s="88"/>
      <c r="UC27" s="88"/>
      <c r="UD27" s="88"/>
      <c r="UE27" s="88"/>
      <c r="UF27" s="88"/>
      <c r="UG27" s="88"/>
      <c r="UH27" s="88"/>
      <c r="UI27" s="88"/>
      <c r="UJ27" s="88"/>
      <c r="UK27" s="88"/>
      <c r="UL27" s="88"/>
      <c r="UM27" s="88"/>
      <c r="UN27" s="88"/>
      <c r="UO27" s="88"/>
      <c r="UP27" s="88"/>
      <c r="UQ27" s="88"/>
      <c r="UR27" s="88"/>
      <c r="US27" s="88"/>
      <c r="UT27" s="88"/>
      <c r="UU27" s="88"/>
      <c r="UV27" s="88"/>
      <c r="UW27" s="88"/>
      <c r="UX27" s="88"/>
      <c r="UY27" s="88"/>
      <c r="UZ27" s="88"/>
      <c r="VA27" s="88"/>
      <c r="VB27" s="88"/>
      <c r="VC27" s="88"/>
      <c r="VD27" s="88"/>
      <c r="VE27" s="88"/>
      <c r="VF27" s="88"/>
      <c r="VG27" s="88"/>
      <c r="VH27" s="88"/>
      <c r="VI27" s="88"/>
      <c r="VJ27" s="88"/>
      <c r="VK27" s="88"/>
      <c r="VL27" s="88"/>
      <c r="VM27" s="88"/>
      <c r="VN27" s="88"/>
      <c r="VO27" s="88"/>
      <c r="VP27" s="88"/>
      <c r="VQ27" s="88"/>
      <c r="VR27" s="88"/>
      <c r="VS27" s="88"/>
      <c r="VT27" s="88"/>
      <c r="VU27" s="88"/>
      <c r="VV27" s="88"/>
      <c r="VW27" s="88"/>
      <c r="VX27" s="88"/>
      <c r="VY27" s="88"/>
      <c r="VZ27" s="88"/>
      <c r="WA27" s="88"/>
      <c r="WB27" s="88"/>
      <c r="WC27" s="88"/>
      <c r="WD27" s="88"/>
      <c r="WE27" s="88"/>
      <c r="WF27" s="88"/>
      <c r="WG27" s="88"/>
      <c r="WH27" s="88"/>
      <c r="WI27" s="88"/>
      <c r="WJ27" s="88"/>
      <c r="WK27" s="88"/>
      <c r="WL27" s="88"/>
      <c r="WM27" s="88"/>
      <c r="WN27" s="88"/>
      <c r="WO27" s="88"/>
      <c r="WP27" s="88"/>
      <c r="WQ27" s="88"/>
      <c r="WR27" s="88"/>
      <c r="WS27" s="88"/>
      <c r="WT27" s="88"/>
      <c r="WU27" s="88"/>
      <c r="WV27" s="88"/>
      <c r="WW27" s="88"/>
      <c r="WX27" s="88"/>
      <c r="WY27" s="88"/>
      <c r="WZ27" s="88"/>
      <c r="XA27" s="88"/>
      <c r="XB27" s="88"/>
      <c r="XC27" s="88"/>
      <c r="XD27" s="88"/>
      <c r="XE27" s="88"/>
      <c r="XF27" s="88"/>
      <c r="XG27" s="88"/>
      <c r="XH27" s="88"/>
      <c r="XI27" s="88"/>
      <c r="XJ27" s="88"/>
      <c r="XK27" s="88"/>
      <c r="XL27" s="88"/>
      <c r="XM27" s="88"/>
      <c r="XN27" s="88"/>
      <c r="XO27" s="88"/>
      <c r="XP27" s="88"/>
      <c r="XQ27" s="88"/>
      <c r="XR27" s="88"/>
      <c r="XS27" s="88"/>
      <c r="XT27" s="88"/>
      <c r="XU27" s="88"/>
      <c r="XV27" s="88"/>
      <c r="XW27" s="88"/>
      <c r="XX27" s="88"/>
      <c r="XY27" s="88"/>
      <c r="XZ27" s="88"/>
      <c r="YA27" s="88"/>
      <c r="YB27" s="88"/>
      <c r="YC27" s="88"/>
      <c r="YD27" s="88"/>
      <c r="YE27" s="88"/>
      <c r="YF27" s="88"/>
      <c r="YG27" s="88"/>
      <c r="YH27" s="88"/>
      <c r="YI27" s="88"/>
      <c r="YJ27" s="88"/>
      <c r="YK27" s="88"/>
      <c r="YL27" s="88"/>
      <c r="YM27" s="88"/>
      <c r="YN27" s="88"/>
      <c r="YO27" s="88"/>
      <c r="YP27" s="88"/>
      <c r="YQ27" s="88"/>
      <c r="YR27" s="88"/>
      <c r="YS27" s="88"/>
      <c r="YT27" s="88"/>
      <c r="YU27" s="88"/>
      <c r="YV27" s="88"/>
      <c r="YW27" s="88"/>
      <c r="YX27" s="88"/>
      <c r="YY27" s="88"/>
      <c r="YZ27" s="88"/>
      <c r="ZA27" s="88"/>
      <c r="ZB27" s="88"/>
      <c r="ZC27" s="88"/>
      <c r="ZD27" s="88"/>
      <c r="ZE27" s="88"/>
      <c r="ZF27" s="88"/>
      <c r="ZG27" s="88"/>
      <c r="ZH27" s="88"/>
      <c r="ZI27" s="88"/>
      <c r="ZJ27" s="88"/>
      <c r="ZK27" s="88"/>
      <c r="ZL27" s="88"/>
      <c r="ZM27" s="88"/>
      <c r="ZN27" s="88"/>
      <c r="ZO27" s="88"/>
      <c r="ZP27" s="88"/>
      <c r="ZQ27" s="88"/>
      <c r="ZR27" s="88"/>
      <c r="ZS27" s="88"/>
      <c r="ZT27" s="88"/>
      <c r="ZU27" s="88"/>
      <c r="ZV27" s="88"/>
      <c r="ZW27" s="88"/>
      <c r="ZX27" s="88"/>
      <c r="ZY27" s="88"/>
      <c r="ZZ27" s="88"/>
      <c r="AAA27" s="88"/>
      <c r="AAB27" s="88"/>
      <c r="AAC27" s="88"/>
      <c r="AAD27" s="88"/>
      <c r="AAE27" s="88"/>
      <c r="AAF27" s="88"/>
      <c r="AAG27" s="88"/>
      <c r="AAH27" s="88"/>
      <c r="AAI27" s="88"/>
      <c r="AAJ27" s="88"/>
      <c r="AAK27" s="88"/>
      <c r="AAL27" s="88"/>
      <c r="AAM27" s="88"/>
      <c r="AAN27" s="88"/>
      <c r="AAO27" s="88"/>
      <c r="AAP27" s="88"/>
      <c r="AAQ27" s="88"/>
      <c r="AAR27" s="88"/>
      <c r="AAS27" s="88"/>
      <c r="AAT27" s="88"/>
      <c r="AAU27" s="88"/>
      <c r="AAV27" s="88"/>
      <c r="AAW27" s="88"/>
      <c r="AAX27" s="88"/>
      <c r="AAY27" s="88"/>
      <c r="AAZ27" s="88"/>
      <c r="ABA27" s="88"/>
      <c r="ABB27" s="88"/>
      <c r="ABC27" s="88"/>
      <c r="ABD27" s="88"/>
      <c r="ABE27" s="88"/>
      <c r="ABF27" s="88"/>
      <c r="ABG27" s="88"/>
      <c r="ABH27" s="88"/>
      <c r="ABI27" s="88"/>
      <c r="ABJ27" s="88"/>
      <c r="ABK27" s="88"/>
      <c r="ABL27" s="88"/>
      <c r="ABM27" s="88"/>
      <c r="ABN27" s="88"/>
      <c r="ABO27" s="88"/>
      <c r="ABP27" s="88"/>
      <c r="ABQ27" s="88"/>
      <c r="ABR27" s="88"/>
      <c r="ABS27" s="88"/>
      <c r="ABT27" s="88"/>
      <c r="ABU27" s="88"/>
      <c r="ABV27" s="88"/>
      <c r="ABW27" s="88"/>
      <c r="ABX27" s="88"/>
      <c r="ABY27" s="88"/>
      <c r="ABZ27" s="88"/>
      <c r="ACA27" s="88"/>
      <c r="ACB27" s="88"/>
      <c r="ACC27" s="88"/>
      <c r="ACD27" s="88"/>
      <c r="ACE27" s="88"/>
      <c r="ACF27" s="88"/>
      <c r="ACG27" s="88"/>
      <c r="ACH27" s="88"/>
      <c r="ACI27" s="88"/>
      <c r="ACJ27" s="88"/>
      <c r="ACK27" s="88"/>
      <c r="ACL27" s="88"/>
      <c r="ACM27" s="88"/>
      <c r="ACN27" s="88"/>
      <c r="ACO27" s="88"/>
      <c r="ACP27" s="88"/>
      <c r="ACQ27" s="88"/>
      <c r="ACR27" s="88"/>
      <c r="ACS27" s="88"/>
      <c r="ACT27" s="88"/>
      <c r="ACU27" s="88"/>
      <c r="ACV27" s="88"/>
      <c r="ACW27" s="88"/>
      <c r="ACX27" s="88"/>
      <c r="ACY27" s="88"/>
      <c r="ACZ27" s="88"/>
      <c r="ADA27" s="88"/>
      <c r="ADB27" s="88"/>
      <c r="ADC27" s="88"/>
      <c r="ADD27" s="88"/>
      <c r="ADE27" s="88"/>
      <c r="ADF27" s="88"/>
      <c r="ADG27" s="88"/>
      <c r="ADH27" s="88"/>
      <c r="ADI27" s="88"/>
      <c r="ADJ27" s="88"/>
      <c r="ADK27" s="88"/>
      <c r="ADL27" s="88"/>
      <c r="ADM27" s="88"/>
      <c r="ADN27" s="88"/>
      <c r="ADO27" s="88"/>
      <c r="ADP27" s="88"/>
      <c r="ADQ27" s="88"/>
      <c r="ADR27" s="88"/>
      <c r="ADS27" s="88"/>
      <c r="ADT27" s="88"/>
      <c r="ADU27" s="88"/>
      <c r="ADV27" s="88"/>
      <c r="ADW27" s="88"/>
      <c r="ADX27" s="88"/>
      <c r="ADY27" s="88"/>
      <c r="ADZ27" s="88"/>
      <c r="AEA27" s="88"/>
      <c r="AEB27" s="88"/>
      <c r="AEC27" s="88"/>
      <c r="AED27" s="88"/>
      <c r="AEE27" s="88"/>
      <c r="AEF27" s="88"/>
      <c r="AEG27" s="88"/>
      <c r="AEH27" s="88"/>
      <c r="AEI27" s="88"/>
      <c r="AEJ27" s="88"/>
      <c r="AEK27" s="88"/>
      <c r="AEL27" s="88"/>
      <c r="AEM27" s="88"/>
      <c r="AEN27" s="88"/>
      <c r="AEO27" s="88"/>
      <c r="AEP27" s="88"/>
      <c r="AEQ27" s="88"/>
      <c r="AER27" s="88"/>
      <c r="AES27" s="88"/>
      <c r="AET27" s="88"/>
      <c r="AEU27" s="88"/>
      <c r="AEV27" s="88"/>
      <c r="AEW27" s="88"/>
      <c r="AEX27" s="88"/>
      <c r="AEY27" s="88"/>
      <c r="AEZ27" s="88"/>
      <c r="AFA27" s="88"/>
      <c r="AFB27" s="88"/>
      <c r="AFC27" s="88"/>
      <c r="AFD27" s="88"/>
      <c r="AFE27" s="88"/>
      <c r="AFF27" s="88"/>
      <c r="AFG27" s="88"/>
      <c r="AFH27" s="88"/>
      <c r="AFI27" s="88"/>
      <c r="AFJ27" s="88"/>
      <c r="AFK27" s="88"/>
      <c r="AFL27" s="88"/>
      <c r="AFM27" s="88"/>
      <c r="AFN27" s="88"/>
      <c r="AFO27" s="88"/>
      <c r="AFP27" s="88"/>
      <c r="AFQ27" s="88"/>
      <c r="AFR27" s="88"/>
      <c r="AFS27" s="88"/>
      <c r="AFT27" s="88"/>
      <c r="AFU27" s="88"/>
      <c r="AFV27" s="88"/>
      <c r="AFW27" s="88"/>
      <c r="AFX27" s="88"/>
      <c r="AFY27" s="88"/>
      <c r="AFZ27" s="88"/>
      <c r="AGA27" s="88"/>
      <c r="AGB27" s="88"/>
      <c r="AGC27" s="88"/>
      <c r="AGD27" s="88"/>
      <c r="AGE27" s="88"/>
      <c r="AGF27" s="88"/>
      <c r="AGG27" s="88"/>
      <c r="AGH27" s="88"/>
      <c r="AGI27" s="88"/>
      <c r="AGJ27" s="88"/>
      <c r="AGK27" s="88"/>
      <c r="AGL27" s="88"/>
      <c r="AGM27" s="88"/>
      <c r="AGN27" s="88"/>
      <c r="AGO27" s="88"/>
      <c r="AGP27" s="88"/>
      <c r="AGQ27" s="88"/>
      <c r="AGR27" s="88"/>
      <c r="AGS27" s="88"/>
      <c r="AGT27" s="88"/>
      <c r="AGU27" s="88"/>
      <c r="AGV27" s="88"/>
      <c r="AGW27" s="88"/>
      <c r="AGX27" s="88"/>
      <c r="AGY27" s="88"/>
      <c r="AGZ27" s="88"/>
      <c r="AHA27" s="88"/>
      <c r="AHB27" s="88"/>
      <c r="AHC27" s="88"/>
      <c r="AHD27" s="88"/>
      <c r="AHE27" s="88"/>
      <c r="AHF27" s="88"/>
      <c r="AHG27" s="88"/>
      <c r="AHH27" s="88"/>
      <c r="AHI27" s="88"/>
      <c r="AHJ27" s="88"/>
      <c r="AHK27" s="88"/>
      <c r="AHL27" s="88"/>
      <c r="AHM27" s="88"/>
      <c r="AHN27" s="88"/>
      <c r="AHO27" s="88"/>
      <c r="AHP27" s="88"/>
      <c r="AHQ27" s="88"/>
      <c r="AHR27" s="88"/>
      <c r="AHS27" s="88"/>
      <c r="AHT27" s="88"/>
      <c r="AHU27" s="88"/>
      <c r="AHV27" s="88"/>
      <c r="AHW27" s="88"/>
      <c r="AHX27" s="88"/>
      <c r="AHY27" s="88"/>
      <c r="AHZ27" s="88"/>
      <c r="AIA27" s="88"/>
      <c r="AIB27" s="88"/>
      <c r="AIC27" s="88"/>
      <c r="AID27" s="88"/>
      <c r="AIE27" s="88"/>
      <c r="AIF27" s="88"/>
      <c r="AIG27" s="88"/>
      <c r="AIH27" s="88"/>
      <c r="AII27" s="88"/>
      <c r="AIJ27" s="88"/>
      <c r="AIK27" s="88"/>
      <c r="AIL27" s="88"/>
      <c r="AIM27" s="88"/>
      <c r="AIN27" s="88"/>
      <c r="AIO27" s="88"/>
      <c r="AIP27" s="88"/>
      <c r="AIQ27" s="88"/>
      <c r="AIR27" s="88"/>
      <c r="AIS27" s="88"/>
      <c r="AIT27" s="88"/>
      <c r="AIU27" s="88"/>
      <c r="AIV27" s="88"/>
      <c r="AIW27" s="88"/>
      <c r="AIX27" s="88"/>
      <c r="AIY27" s="88"/>
      <c r="AIZ27" s="88"/>
      <c r="AJA27" s="88"/>
      <c r="AJB27" s="88"/>
      <c r="AJC27" s="88"/>
      <c r="AJD27" s="88"/>
      <c r="AJE27" s="88"/>
      <c r="AJF27" s="88"/>
      <c r="AJG27" s="88"/>
      <c r="AJH27" s="88"/>
      <c r="AJI27" s="88"/>
      <c r="AJJ27" s="88"/>
      <c r="AJK27" s="88"/>
      <c r="AJL27" s="88"/>
      <c r="AJM27" s="88"/>
      <c r="AJN27" s="88"/>
      <c r="AJO27" s="88"/>
      <c r="AJP27" s="88"/>
      <c r="AJQ27" s="88"/>
      <c r="AJR27" s="88"/>
      <c r="AJS27" s="88"/>
      <c r="AJT27" s="88"/>
      <c r="AJU27" s="88"/>
      <c r="AJV27" s="88"/>
      <c r="AJW27" s="88"/>
      <c r="AJX27" s="88"/>
      <c r="AJY27" s="88"/>
      <c r="AJZ27" s="88"/>
      <c r="AKA27" s="88"/>
      <c r="AKB27" s="88"/>
      <c r="AKC27" s="88"/>
      <c r="AKD27" s="88"/>
      <c r="AKE27" s="88"/>
      <c r="AKF27" s="88"/>
      <c r="AKG27" s="88"/>
      <c r="AKH27" s="88"/>
      <c r="AKI27" s="88"/>
      <c r="AKJ27" s="88"/>
      <c r="AKK27" s="88"/>
      <c r="AKL27" s="88"/>
      <c r="AKM27" s="88"/>
      <c r="AKN27" s="88"/>
      <c r="AKO27" s="88"/>
      <c r="AKP27" s="88"/>
      <c r="AKQ27" s="88"/>
      <c r="AKR27" s="88"/>
      <c r="AKS27" s="88"/>
      <c r="AKT27" s="88"/>
      <c r="AKU27" s="88"/>
      <c r="AKV27" s="88"/>
      <c r="AKW27" s="88"/>
      <c r="AKX27" s="88"/>
      <c r="AKY27" s="88"/>
      <c r="AKZ27" s="88"/>
      <c r="ALA27" s="88"/>
      <c r="ALB27" s="88"/>
      <c r="ALC27" s="88"/>
      <c r="ALD27" s="88"/>
      <c r="ALE27" s="88"/>
      <c r="ALF27" s="88"/>
      <c r="ALG27" s="88"/>
      <c r="ALH27" s="88"/>
      <c r="ALI27" s="88"/>
      <c r="ALJ27" s="88"/>
      <c r="ALK27" s="88"/>
      <c r="ALL27" s="88"/>
      <c r="ALM27" s="88"/>
      <c r="ALN27" s="88"/>
      <c r="ALO27" s="88"/>
      <c r="ALP27" s="88"/>
      <c r="ALQ27" s="88"/>
      <c r="ALR27" s="88"/>
      <c r="ALS27" s="88"/>
      <c r="ALT27" s="88"/>
      <c r="ALU27" s="88"/>
      <c r="ALV27" s="88"/>
      <c r="ALW27" s="88"/>
      <c r="ALX27" s="88"/>
      <c r="ALY27" s="88"/>
      <c r="ALZ27" s="88"/>
      <c r="AMA27" s="88"/>
      <c r="AMB27" s="88"/>
      <c r="AMC27" s="88"/>
      <c r="AMD27" s="88"/>
      <c r="AME27" s="88"/>
      <c r="AMF27" s="88"/>
      <c r="AMG27" s="88"/>
      <c r="AMH27" s="88"/>
      <c r="AMI27" s="88"/>
      <c r="AMJ27" s="88"/>
      <c r="AMK27" s="88"/>
    </row>
    <row r="28" spans="1:1025" ht="20.100000000000001" customHeight="1">
      <c r="B28" s="13">
        <v>4</v>
      </c>
      <c r="C28" s="13"/>
      <c r="D28" s="13"/>
      <c r="E28" s="14" t="s">
        <v>47</v>
      </c>
      <c r="F28" s="14"/>
      <c r="G28" s="49"/>
      <c r="H28" s="104"/>
      <c r="I28" s="14"/>
      <c r="J28" s="52">
        <f>J29+J30+J31+J32+J33</f>
        <v>21140.910000000003</v>
      </c>
    </row>
    <row r="29" spans="1:1025" s="90" customFormat="1" ht="52.2" customHeight="1" outlineLevel="1">
      <c r="A29" s="15"/>
      <c r="B29" s="132" t="s">
        <v>45</v>
      </c>
      <c r="C29" s="18" t="s">
        <v>48</v>
      </c>
      <c r="D29" s="18" t="s">
        <v>17</v>
      </c>
      <c r="E29" s="22" t="s">
        <v>49</v>
      </c>
      <c r="F29" s="18" t="s">
        <v>19</v>
      </c>
      <c r="G29" s="51">
        <f>'Memorial de calculo'!F26</f>
        <v>1</v>
      </c>
      <c r="H29" s="106">
        <v>2491.1999999999998</v>
      </c>
      <c r="I29" s="120">
        <f>(H29*I8)+H29</f>
        <v>3077.6284799999999</v>
      </c>
      <c r="J29" s="121">
        <f t="shared" ref="J29:J33" si="3">ROUND(G29*I29,2)</f>
        <v>3077.63</v>
      </c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88"/>
      <c r="AE29" s="88"/>
      <c r="AF29" s="88"/>
      <c r="AG29" s="88"/>
      <c r="AH29" s="88"/>
      <c r="AI29" s="88"/>
      <c r="AJ29" s="88"/>
      <c r="AK29" s="88"/>
      <c r="AL29" s="88"/>
      <c r="AM29" s="88"/>
      <c r="AN29" s="88"/>
      <c r="AO29" s="88"/>
      <c r="AP29" s="88"/>
      <c r="AQ29" s="88"/>
      <c r="AR29" s="88"/>
      <c r="AS29" s="88"/>
      <c r="AT29" s="88"/>
      <c r="AU29" s="88"/>
      <c r="AV29" s="88"/>
      <c r="AW29" s="88"/>
      <c r="AX29" s="88"/>
      <c r="AY29" s="88"/>
      <c r="AZ29" s="88"/>
      <c r="BA29" s="88"/>
      <c r="BB29" s="88"/>
      <c r="BC29" s="88"/>
      <c r="BD29" s="88"/>
      <c r="BE29" s="88"/>
      <c r="BF29" s="88"/>
      <c r="BG29" s="88"/>
      <c r="BH29" s="88"/>
      <c r="BI29" s="88"/>
      <c r="BJ29" s="88"/>
      <c r="BK29" s="88"/>
      <c r="BL29" s="88"/>
      <c r="BM29" s="88"/>
      <c r="BN29" s="88"/>
      <c r="BO29" s="88"/>
      <c r="BP29" s="88"/>
      <c r="BQ29" s="88"/>
      <c r="BR29" s="88"/>
      <c r="BS29" s="88"/>
      <c r="BT29" s="88"/>
      <c r="BU29" s="88"/>
      <c r="BV29" s="88"/>
      <c r="BW29" s="88"/>
      <c r="BX29" s="88"/>
      <c r="BY29" s="88"/>
      <c r="BZ29" s="88"/>
      <c r="CA29" s="88"/>
      <c r="CB29" s="88"/>
      <c r="CC29" s="88"/>
      <c r="CD29" s="88"/>
      <c r="CE29" s="88"/>
      <c r="CF29" s="88"/>
      <c r="CG29" s="88"/>
      <c r="CH29" s="88"/>
      <c r="CI29" s="88"/>
      <c r="CJ29" s="88"/>
      <c r="CK29" s="88"/>
      <c r="CL29" s="88"/>
      <c r="CM29" s="88"/>
      <c r="CN29" s="88"/>
      <c r="CO29" s="88"/>
      <c r="CP29" s="88"/>
      <c r="CQ29" s="88"/>
      <c r="CR29" s="88"/>
      <c r="CS29" s="88"/>
      <c r="CT29" s="88"/>
      <c r="CU29" s="88"/>
      <c r="CV29" s="88"/>
      <c r="CW29" s="88"/>
      <c r="CX29" s="88"/>
      <c r="CY29" s="88"/>
      <c r="CZ29" s="88"/>
      <c r="DA29" s="88"/>
      <c r="DB29" s="88"/>
      <c r="DC29" s="88"/>
      <c r="DD29" s="88"/>
      <c r="DE29" s="88"/>
      <c r="DF29" s="88"/>
      <c r="DG29" s="88"/>
      <c r="DH29" s="88"/>
      <c r="DI29" s="88"/>
      <c r="DJ29" s="88"/>
      <c r="DK29" s="88"/>
      <c r="DL29" s="88"/>
      <c r="DM29" s="88"/>
      <c r="DN29" s="88"/>
      <c r="DO29" s="88"/>
      <c r="DP29" s="88"/>
      <c r="DQ29" s="88"/>
      <c r="DR29" s="88"/>
      <c r="DS29" s="88"/>
      <c r="DT29" s="88"/>
      <c r="DU29" s="88"/>
      <c r="DV29" s="88"/>
      <c r="DW29" s="88"/>
      <c r="DX29" s="88"/>
      <c r="DY29" s="88"/>
      <c r="DZ29" s="88"/>
      <c r="EA29" s="88"/>
      <c r="EB29" s="88"/>
      <c r="EC29" s="88"/>
      <c r="ED29" s="88"/>
      <c r="EE29" s="88"/>
      <c r="EF29" s="88"/>
      <c r="EG29" s="88"/>
      <c r="EH29" s="88"/>
      <c r="EI29" s="88"/>
      <c r="EJ29" s="88"/>
      <c r="EK29" s="88"/>
      <c r="EL29" s="88"/>
      <c r="EM29" s="88"/>
      <c r="EN29" s="88"/>
      <c r="EO29" s="88"/>
      <c r="EP29" s="88"/>
      <c r="EQ29" s="88"/>
      <c r="ER29" s="88"/>
      <c r="ES29" s="88"/>
      <c r="ET29" s="88"/>
      <c r="EU29" s="88"/>
      <c r="EV29" s="88"/>
      <c r="EW29" s="88"/>
      <c r="EX29" s="88"/>
      <c r="EY29" s="88"/>
      <c r="EZ29" s="88"/>
      <c r="FA29" s="88"/>
      <c r="FB29" s="88"/>
      <c r="FC29" s="88"/>
      <c r="FD29" s="88"/>
      <c r="FE29" s="88"/>
      <c r="FF29" s="88"/>
      <c r="FG29" s="88"/>
      <c r="FH29" s="88"/>
      <c r="FI29" s="88"/>
      <c r="FJ29" s="88"/>
      <c r="FK29" s="88"/>
      <c r="FL29" s="88"/>
      <c r="FM29" s="88"/>
      <c r="FN29" s="88"/>
      <c r="FO29" s="88"/>
      <c r="FP29" s="88"/>
      <c r="FQ29" s="88"/>
      <c r="FR29" s="88"/>
      <c r="FS29" s="88"/>
      <c r="FT29" s="88"/>
      <c r="FU29" s="88"/>
      <c r="FV29" s="88"/>
      <c r="FW29" s="88"/>
      <c r="FX29" s="88"/>
      <c r="FY29" s="88"/>
      <c r="FZ29" s="88"/>
      <c r="GA29" s="88"/>
      <c r="GB29" s="88"/>
      <c r="GC29" s="88"/>
      <c r="GD29" s="88"/>
      <c r="GE29" s="88"/>
      <c r="GF29" s="88"/>
      <c r="GG29" s="88"/>
      <c r="GH29" s="88"/>
      <c r="GI29" s="88"/>
      <c r="GJ29" s="88"/>
      <c r="GK29" s="88"/>
      <c r="GL29" s="88"/>
      <c r="GM29" s="88"/>
      <c r="GN29" s="88"/>
      <c r="GO29" s="88"/>
      <c r="GP29" s="88"/>
      <c r="GQ29" s="88"/>
      <c r="GR29" s="88"/>
      <c r="GS29" s="88"/>
      <c r="GT29" s="88"/>
      <c r="GU29" s="88"/>
      <c r="GV29" s="88"/>
      <c r="GW29" s="88"/>
      <c r="GX29" s="88"/>
      <c r="GY29" s="88"/>
      <c r="GZ29" s="88"/>
      <c r="HA29" s="88"/>
      <c r="HB29" s="88"/>
      <c r="HC29" s="88"/>
      <c r="HD29" s="88"/>
      <c r="HE29" s="88"/>
      <c r="HF29" s="88"/>
      <c r="HG29" s="88"/>
      <c r="HH29" s="88"/>
      <c r="HI29" s="88"/>
      <c r="HJ29" s="88"/>
      <c r="HK29" s="88"/>
      <c r="HL29" s="88"/>
      <c r="HM29" s="88"/>
      <c r="HN29" s="88"/>
      <c r="HO29" s="88"/>
      <c r="HP29" s="88"/>
      <c r="HQ29" s="88"/>
      <c r="HR29" s="88"/>
      <c r="HS29" s="88"/>
      <c r="HT29" s="88"/>
      <c r="HU29" s="88"/>
      <c r="HV29" s="88"/>
      <c r="HW29" s="88"/>
      <c r="HX29" s="88"/>
      <c r="HY29" s="88"/>
      <c r="HZ29" s="88"/>
      <c r="IA29" s="88"/>
      <c r="IB29" s="88"/>
      <c r="IC29" s="88"/>
      <c r="ID29" s="88"/>
      <c r="IE29" s="88"/>
      <c r="IF29" s="88"/>
      <c r="IG29" s="88"/>
      <c r="IH29" s="88"/>
      <c r="II29" s="88"/>
      <c r="IJ29" s="88"/>
      <c r="IK29" s="88"/>
      <c r="IL29" s="88"/>
      <c r="IM29" s="88"/>
      <c r="IN29" s="88"/>
      <c r="IO29" s="88"/>
      <c r="IP29" s="88"/>
      <c r="IQ29" s="88"/>
      <c r="IR29" s="88"/>
      <c r="IS29" s="88"/>
      <c r="IT29" s="88"/>
      <c r="IU29" s="88"/>
      <c r="IV29" s="88"/>
      <c r="IW29" s="88"/>
      <c r="IX29" s="88"/>
      <c r="IY29" s="88"/>
      <c r="IZ29" s="88"/>
      <c r="JA29" s="88"/>
      <c r="JB29" s="88"/>
      <c r="JC29" s="88"/>
      <c r="JD29" s="88"/>
      <c r="JE29" s="88"/>
      <c r="JF29" s="88"/>
      <c r="JG29" s="88"/>
      <c r="JH29" s="88"/>
      <c r="JI29" s="88"/>
      <c r="JJ29" s="88"/>
      <c r="JK29" s="88"/>
      <c r="JL29" s="88"/>
      <c r="JM29" s="88"/>
      <c r="JN29" s="88"/>
      <c r="JO29" s="88"/>
      <c r="JP29" s="88"/>
      <c r="JQ29" s="88"/>
      <c r="JR29" s="88"/>
      <c r="JS29" s="88"/>
      <c r="JT29" s="88"/>
      <c r="JU29" s="88"/>
      <c r="JV29" s="88"/>
      <c r="JW29" s="88"/>
      <c r="JX29" s="88"/>
      <c r="JY29" s="88"/>
      <c r="JZ29" s="88"/>
      <c r="KA29" s="88"/>
      <c r="KB29" s="88"/>
      <c r="KC29" s="88"/>
      <c r="KD29" s="88"/>
      <c r="KE29" s="88"/>
      <c r="KF29" s="88"/>
      <c r="KG29" s="88"/>
      <c r="KH29" s="88"/>
      <c r="KI29" s="88"/>
      <c r="KJ29" s="88"/>
      <c r="KK29" s="88"/>
      <c r="KL29" s="88"/>
      <c r="KM29" s="88"/>
      <c r="KN29" s="88"/>
      <c r="KO29" s="88"/>
      <c r="KP29" s="88"/>
      <c r="KQ29" s="88"/>
      <c r="KR29" s="88"/>
      <c r="KS29" s="88"/>
      <c r="KT29" s="88"/>
      <c r="KU29" s="88"/>
      <c r="KV29" s="88"/>
      <c r="KW29" s="88"/>
      <c r="KX29" s="88"/>
      <c r="KY29" s="88"/>
      <c r="KZ29" s="88"/>
      <c r="LA29" s="88"/>
      <c r="LB29" s="88"/>
      <c r="LC29" s="88"/>
      <c r="LD29" s="88"/>
      <c r="LE29" s="88"/>
      <c r="LF29" s="88"/>
      <c r="LG29" s="88"/>
      <c r="LH29" s="88"/>
      <c r="LI29" s="88"/>
      <c r="LJ29" s="88"/>
      <c r="LK29" s="88"/>
      <c r="LL29" s="88"/>
      <c r="LM29" s="88"/>
      <c r="LN29" s="88"/>
      <c r="LO29" s="88"/>
      <c r="LP29" s="88"/>
      <c r="LQ29" s="88"/>
      <c r="LR29" s="88"/>
      <c r="LS29" s="88"/>
      <c r="LT29" s="88"/>
      <c r="LU29" s="88"/>
      <c r="LV29" s="88"/>
      <c r="LW29" s="88"/>
      <c r="LX29" s="88"/>
      <c r="LY29" s="88"/>
      <c r="LZ29" s="88"/>
      <c r="MA29" s="88"/>
      <c r="MB29" s="88"/>
      <c r="MC29" s="88"/>
      <c r="MD29" s="88"/>
      <c r="ME29" s="88"/>
      <c r="MF29" s="88"/>
      <c r="MG29" s="88"/>
      <c r="MH29" s="88"/>
      <c r="MI29" s="88"/>
      <c r="MJ29" s="88"/>
      <c r="MK29" s="88"/>
      <c r="ML29" s="88"/>
      <c r="MM29" s="88"/>
      <c r="MN29" s="88"/>
      <c r="MO29" s="88"/>
      <c r="MP29" s="88"/>
      <c r="MQ29" s="88"/>
      <c r="MR29" s="88"/>
      <c r="MS29" s="88"/>
      <c r="MT29" s="88"/>
      <c r="MU29" s="88"/>
      <c r="MV29" s="88"/>
      <c r="MW29" s="88"/>
      <c r="MX29" s="88"/>
      <c r="MY29" s="88"/>
      <c r="MZ29" s="88"/>
      <c r="NA29" s="88"/>
      <c r="NB29" s="88"/>
      <c r="NC29" s="88"/>
      <c r="ND29" s="88"/>
      <c r="NE29" s="88"/>
      <c r="NF29" s="88"/>
      <c r="NG29" s="88"/>
      <c r="NH29" s="88"/>
      <c r="NI29" s="88"/>
      <c r="NJ29" s="88"/>
      <c r="NK29" s="88"/>
      <c r="NL29" s="88"/>
      <c r="NM29" s="88"/>
      <c r="NN29" s="88"/>
      <c r="NO29" s="88"/>
      <c r="NP29" s="88"/>
      <c r="NQ29" s="88"/>
      <c r="NR29" s="88"/>
      <c r="NS29" s="88"/>
      <c r="NT29" s="88"/>
      <c r="NU29" s="88"/>
      <c r="NV29" s="88"/>
      <c r="NW29" s="88"/>
      <c r="NX29" s="88"/>
      <c r="NY29" s="88"/>
      <c r="NZ29" s="88"/>
      <c r="OA29" s="88"/>
      <c r="OB29" s="88"/>
      <c r="OC29" s="88"/>
      <c r="OD29" s="88"/>
      <c r="OE29" s="88"/>
      <c r="OF29" s="88"/>
      <c r="OG29" s="88"/>
      <c r="OH29" s="88"/>
      <c r="OI29" s="88"/>
      <c r="OJ29" s="88"/>
      <c r="OK29" s="88"/>
      <c r="OL29" s="88"/>
      <c r="OM29" s="88"/>
      <c r="ON29" s="88"/>
      <c r="OO29" s="88"/>
      <c r="OP29" s="88"/>
      <c r="OQ29" s="88"/>
      <c r="OR29" s="88"/>
      <c r="OS29" s="88"/>
      <c r="OT29" s="88"/>
      <c r="OU29" s="88"/>
      <c r="OV29" s="88"/>
      <c r="OW29" s="88"/>
      <c r="OX29" s="88"/>
      <c r="OY29" s="88"/>
      <c r="OZ29" s="88"/>
      <c r="PA29" s="88"/>
      <c r="PB29" s="88"/>
      <c r="PC29" s="88"/>
      <c r="PD29" s="88"/>
      <c r="PE29" s="88"/>
      <c r="PF29" s="88"/>
      <c r="PG29" s="88"/>
      <c r="PH29" s="88"/>
      <c r="PI29" s="88"/>
      <c r="PJ29" s="88"/>
      <c r="PK29" s="88"/>
      <c r="PL29" s="88"/>
      <c r="PM29" s="88"/>
      <c r="PN29" s="88"/>
      <c r="PO29" s="88"/>
      <c r="PP29" s="88"/>
      <c r="PQ29" s="88"/>
      <c r="PR29" s="88"/>
      <c r="PS29" s="88"/>
      <c r="PT29" s="88"/>
      <c r="PU29" s="88"/>
      <c r="PV29" s="88"/>
      <c r="PW29" s="88"/>
      <c r="PX29" s="88"/>
      <c r="PY29" s="88"/>
      <c r="PZ29" s="88"/>
      <c r="QA29" s="88"/>
      <c r="QB29" s="88"/>
      <c r="QC29" s="88"/>
      <c r="QD29" s="88"/>
      <c r="QE29" s="88"/>
      <c r="QF29" s="88"/>
      <c r="QG29" s="88"/>
      <c r="QH29" s="88"/>
      <c r="QI29" s="88"/>
      <c r="QJ29" s="88"/>
      <c r="QK29" s="88"/>
      <c r="QL29" s="88"/>
      <c r="QM29" s="88"/>
      <c r="QN29" s="88"/>
      <c r="QO29" s="88"/>
      <c r="QP29" s="88"/>
      <c r="QQ29" s="88"/>
      <c r="QR29" s="88"/>
      <c r="QS29" s="88"/>
      <c r="QT29" s="88"/>
      <c r="QU29" s="88"/>
      <c r="QV29" s="88"/>
      <c r="QW29" s="88"/>
      <c r="QX29" s="88"/>
      <c r="QY29" s="88"/>
      <c r="QZ29" s="88"/>
      <c r="RA29" s="88"/>
      <c r="RB29" s="88"/>
      <c r="RC29" s="88"/>
      <c r="RD29" s="88"/>
      <c r="RE29" s="88"/>
      <c r="RF29" s="88"/>
      <c r="RG29" s="88"/>
      <c r="RH29" s="88"/>
      <c r="RI29" s="88"/>
      <c r="RJ29" s="88"/>
      <c r="RK29" s="88"/>
      <c r="RL29" s="88"/>
      <c r="RM29" s="88"/>
      <c r="RN29" s="88"/>
      <c r="RO29" s="88"/>
      <c r="RP29" s="88"/>
      <c r="RQ29" s="88"/>
      <c r="RR29" s="88"/>
      <c r="RS29" s="88"/>
      <c r="RT29" s="88"/>
      <c r="RU29" s="88"/>
      <c r="RV29" s="88"/>
      <c r="RW29" s="88"/>
      <c r="RX29" s="88"/>
      <c r="RY29" s="88"/>
      <c r="RZ29" s="88"/>
      <c r="SA29" s="88"/>
      <c r="SB29" s="88"/>
      <c r="SC29" s="88"/>
      <c r="SD29" s="88"/>
      <c r="SE29" s="88"/>
      <c r="SF29" s="88"/>
      <c r="SG29" s="88"/>
      <c r="SH29" s="88"/>
      <c r="SI29" s="88"/>
      <c r="SJ29" s="88"/>
      <c r="SK29" s="88"/>
      <c r="SL29" s="88"/>
      <c r="SM29" s="88"/>
      <c r="SN29" s="88"/>
      <c r="SO29" s="88"/>
      <c r="SP29" s="88"/>
      <c r="SQ29" s="88"/>
      <c r="SR29" s="88"/>
      <c r="SS29" s="88"/>
      <c r="ST29" s="88"/>
      <c r="SU29" s="88"/>
      <c r="SV29" s="88"/>
      <c r="SW29" s="88"/>
      <c r="SX29" s="88"/>
      <c r="SY29" s="88"/>
      <c r="SZ29" s="88"/>
      <c r="TA29" s="88"/>
      <c r="TB29" s="88"/>
      <c r="TC29" s="88"/>
      <c r="TD29" s="88"/>
      <c r="TE29" s="88"/>
      <c r="TF29" s="88"/>
      <c r="TG29" s="88"/>
      <c r="TH29" s="88"/>
      <c r="TI29" s="88"/>
      <c r="TJ29" s="88"/>
      <c r="TK29" s="88"/>
      <c r="TL29" s="88"/>
      <c r="TM29" s="88"/>
      <c r="TN29" s="88"/>
      <c r="TO29" s="88"/>
      <c r="TP29" s="88"/>
      <c r="TQ29" s="88"/>
      <c r="TR29" s="88"/>
      <c r="TS29" s="88"/>
      <c r="TT29" s="88"/>
      <c r="TU29" s="88"/>
      <c r="TV29" s="88"/>
      <c r="TW29" s="88"/>
      <c r="TX29" s="88"/>
      <c r="TY29" s="88"/>
      <c r="TZ29" s="88"/>
      <c r="UA29" s="88"/>
      <c r="UB29" s="88"/>
      <c r="UC29" s="88"/>
      <c r="UD29" s="88"/>
      <c r="UE29" s="88"/>
      <c r="UF29" s="88"/>
      <c r="UG29" s="88"/>
      <c r="UH29" s="88"/>
      <c r="UI29" s="88"/>
      <c r="UJ29" s="88"/>
      <c r="UK29" s="88"/>
      <c r="UL29" s="88"/>
      <c r="UM29" s="88"/>
      <c r="UN29" s="88"/>
      <c r="UO29" s="88"/>
      <c r="UP29" s="88"/>
      <c r="UQ29" s="88"/>
      <c r="UR29" s="88"/>
      <c r="US29" s="88"/>
      <c r="UT29" s="88"/>
      <c r="UU29" s="88"/>
      <c r="UV29" s="88"/>
      <c r="UW29" s="88"/>
      <c r="UX29" s="88"/>
      <c r="UY29" s="88"/>
      <c r="UZ29" s="88"/>
      <c r="VA29" s="88"/>
      <c r="VB29" s="88"/>
      <c r="VC29" s="88"/>
      <c r="VD29" s="88"/>
      <c r="VE29" s="88"/>
      <c r="VF29" s="88"/>
      <c r="VG29" s="88"/>
      <c r="VH29" s="88"/>
      <c r="VI29" s="88"/>
      <c r="VJ29" s="88"/>
      <c r="VK29" s="88"/>
      <c r="VL29" s="88"/>
      <c r="VM29" s="88"/>
      <c r="VN29" s="88"/>
      <c r="VO29" s="88"/>
      <c r="VP29" s="88"/>
      <c r="VQ29" s="88"/>
      <c r="VR29" s="88"/>
      <c r="VS29" s="88"/>
      <c r="VT29" s="88"/>
      <c r="VU29" s="88"/>
      <c r="VV29" s="88"/>
      <c r="VW29" s="88"/>
      <c r="VX29" s="88"/>
      <c r="VY29" s="88"/>
      <c r="VZ29" s="88"/>
      <c r="WA29" s="88"/>
      <c r="WB29" s="88"/>
      <c r="WC29" s="88"/>
      <c r="WD29" s="88"/>
      <c r="WE29" s="88"/>
      <c r="WF29" s="88"/>
      <c r="WG29" s="88"/>
      <c r="WH29" s="88"/>
      <c r="WI29" s="88"/>
      <c r="WJ29" s="88"/>
      <c r="WK29" s="88"/>
      <c r="WL29" s="88"/>
      <c r="WM29" s="88"/>
      <c r="WN29" s="88"/>
      <c r="WO29" s="88"/>
      <c r="WP29" s="88"/>
      <c r="WQ29" s="88"/>
      <c r="WR29" s="88"/>
      <c r="WS29" s="88"/>
      <c r="WT29" s="88"/>
      <c r="WU29" s="88"/>
      <c r="WV29" s="88"/>
      <c r="WW29" s="88"/>
      <c r="WX29" s="88"/>
      <c r="WY29" s="88"/>
      <c r="WZ29" s="88"/>
      <c r="XA29" s="88"/>
      <c r="XB29" s="88"/>
      <c r="XC29" s="88"/>
      <c r="XD29" s="88"/>
      <c r="XE29" s="88"/>
      <c r="XF29" s="88"/>
      <c r="XG29" s="88"/>
      <c r="XH29" s="88"/>
      <c r="XI29" s="88"/>
      <c r="XJ29" s="88"/>
      <c r="XK29" s="88"/>
      <c r="XL29" s="88"/>
      <c r="XM29" s="88"/>
      <c r="XN29" s="88"/>
      <c r="XO29" s="88"/>
      <c r="XP29" s="88"/>
      <c r="XQ29" s="88"/>
      <c r="XR29" s="88"/>
      <c r="XS29" s="88"/>
      <c r="XT29" s="88"/>
      <c r="XU29" s="88"/>
      <c r="XV29" s="88"/>
      <c r="XW29" s="88"/>
      <c r="XX29" s="88"/>
      <c r="XY29" s="88"/>
      <c r="XZ29" s="88"/>
      <c r="YA29" s="88"/>
      <c r="YB29" s="88"/>
      <c r="YC29" s="88"/>
      <c r="YD29" s="88"/>
      <c r="YE29" s="88"/>
      <c r="YF29" s="88"/>
      <c r="YG29" s="88"/>
      <c r="YH29" s="88"/>
      <c r="YI29" s="88"/>
      <c r="YJ29" s="88"/>
      <c r="YK29" s="88"/>
      <c r="YL29" s="88"/>
      <c r="YM29" s="88"/>
      <c r="YN29" s="88"/>
      <c r="YO29" s="88"/>
      <c r="YP29" s="88"/>
      <c r="YQ29" s="88"/>
      <c r="YR29" s="88"/>
      <c r="YS29" s="88"/>
      <c r="YT29" s="88"/>
      <c r="YU29" s="88"/>
      <c r="YV29" s="88"/>
      <c r="YW29" s="88"/>
      <c r="YX29" s="88"/>
      <c r="YY29" s="88"/>
      <c r="YZ29" s="88"/>
      <c r="ZA29" s="88"/>
      <c r="ZB29" s="88"/>
      <c r="ZC29" s="88"/>
      <c r="ZD29" s="88"/>
      <c r="ZE29" s="88"/>
      <c r="ZF29" s="88"/>
      <c r="ZG29" s="88"/>
      <c r="ZH29" s="88"/>
      <c r="ZI29" s="88"/>
      <c r="ZJ29" s="88"/>
      <c r="ZK29" s="88"/>
      <c r="ZL29" s="88"/>
      <c r="ZM29" s="88"/>
      <c r="ZN29" s="88"/>
      <c r="ZO29" s="88"/>
      <c r="ZP29" s="88"/>
      <c r="ZQ29" s="88"/>
      <c r="ZR29" s="88"/>
      <c r="ZS29" s="88"/>
      <c r="ZT29" s="88"/>
      <c r="ZU29" s="88"/>
      <c r="ZV29" s="88"/>
      <c r="ZW29" s="88"/>
      <c r="ZX29" s="88"/>
      <c r="ZY29" s="88"/>
      <c r="ZZ29" s="88"/>
      <c r="AAA29" s="88"/>
      <c r="AAB29" s="88"/>
      <c r="AAC29" s="88"/>
      <c r="AAD29" s="88"/>
      <c r="AAE29" s="88"/>
      <c r="AAF29" s="88"/>
      <c r="AAG29" s="88"/>
      <c r="AAH29" s="88"/>
      <c r="AAI29" s="88"/>
      <c r="AAJ29" s="88"/>
      <c r="AAK29" s="88"/>
      <c r="AAL29" s="88"/>
      <c r="AAM29" s="88"/>
      <c r="AAN29" s="88"/>
      <c r="AAO29" s="88"/>
      <c r="AAP29" s="88"/>
      <c r="AAQ29" s="88"/>
      <c r="AAR29" s="88"/>
      <c r="AAS29" s="88"/>
      <c r="AAT29" s="88"/>
      <c r="AAU29" s="88"/>
      <c r="AAV29" s="88"/>
      <c r="AAW29" s="88"/>
      <c r="AAX29" s="88"/>
      <c r="AAY29" s="88"/>
      <c r="AAZ29" s="88"/>
      <c r="ABA29" s="88"/>
      <c r="ABB29" s="88"/>
      <c r="ABC29" s="88"/>
      <c r="ABD29" s="88"/>
      <c r="ABE29" s="88"/>
      <c r="ABF29" s="88"/>
      <c r="ABG29" s="88"/>
      <c r="ABH29" s="88"/>
      <c r="ABI29" s="88"/>
      <c r="ABJ29" s="88"/>
      <c r="ABK29" s="88"/>
      <c r="ABL29" s="88"/>
      <c r="ABM29" s="88"/>
      <c r="ABN29" s="88"/>
      <c r="ABO29" s="88"/>
      <c r="ABP29" s="88"/>
      <c r="ABQ29" s="88"/>
      <c r="ABR29" s="88"/>
      <c r="ABS29" s="88"/>
      <c r="ABT29" s="88"/>
      <c r="ABU29" s="88"/>
      <c r="ABV29" s="88"/>
      <c r="ABW29" s="88"/>
      <c r="ABX29" s="88"/>
      <c r="ABY29" s="88"/>
      <c r="ABZ29" s="88"/>
      <c r="ACA29" s="88"/>
      <c r="ACB29" s="88"/>
      <c r="ACC29" s="88"/>
      <c r="ACD29" s="88"/>
      <c r="ACE29" s="88"/>
      <c r="ACF29" s="88"/>
      <c r="ACG29" s="88"/>
      <c r="ACH29" s="88"/>
      <c r="ACI29" s="88"/>
      <c r="ACJ29" s="88"/>
      <c r="ACK29" s="88"/>
      <c r="ACL29" s="88"/>
      <c r="ACM29" s="88"/>
      <c r="ACN29" s="88"/>
      <c r="ACO29" s="88"/>
      <c r="ACP29" s="88"/>
      <c r="ACQ29" s="88"/>
      <c r="ACR29" s="88"/>
      <c r="ACS29" s="88"/>
      <c r="ACT29" s="88"/>
      <c r="ACU29" s="88"/>
      <c r="ACV29" s="88"/>
      <c r="ACW29" s="88"/>
      <c r="ACX29" s="88"/>
      <c r="ACY29" s="88"/>
      <c r="ACZ29" s="88"/>
      <c r="ADA29" s="88"/>
      <c r="ADB29" s="88"/>
      <c r="ADC29" s="88"/>
      <c r="ADD29" s="88"/>
      <c r="ADE29" s="88"/>
      <c r="ADF29" s="88"/>
      <c r="ADG29" s="88"/>
      <c r="ADH29" s="88"/>
      <c r="ADI29" s="88"/>
      <c r="ADJ29" s="88"/>
      <c r="ADK29" s="88"/>
      <c r="ADL29" s="88"/>
      <c r="ADM29" s="88"/>
      <c r="ADN29" s="88"/>
      <c r="ADO29" s="88"/>
      <c r="ADP29" s="88"/>
      <c r="ADQ29" s="88"/>
      <c r="ADR29" s="88"/>
      <c r="ADS29" s="88"/>
      <c r="ADT29" s="88"/>
      <c r="ADU29" s="88"/>
      <c r="ADV29" s="88"/>
      <c r="ADW29" s="88"/>
      <c r="ADX29" s="88"/>
      <c r="ADY29" s="88"/>
      <c r="ADZ29" s="88"/>
      <c r="AEA29" s="88"/>
      <c r="AEB29" s="88"/>
      <c r="AEC29" s="88"/>
      <c r="AED29" s="88"/>
      <c r="AEE29" s="88"/>
      <c r="AEF29" s="88"/>
      <c r="AEG29" s="88"/>
      <c r="AEH29" s="88"/>
      <c r="AEI29" s="88"/>
      <c r="AEJ29" s="88"/>
      <c r="AEK29" s="88"/>
      <c r="AEL29" s="88"/>
      <c r="AEM29" s="88"/>
      <c r="AEN29" s="88"/>
      <c r="AEO29" s="88"/>
      <c r="AEP29" s="88"/>
      <c r="AEQ29" s="88"/>
      <c r="AER29" s="88"/>
      <c r="AES29" s="88"/>
      <c r="AET29" s="88"/>
      <c r="AEU29" s="88"/>
      <c r="AEV29" s="88"/>
      <c r="AEW29" s="88"/>
      <c r="AEX29" s="88"/>
      <c r="AEY29" s="88"/>
      <c r="AEZ29" s="88"/>
      <c r="AFA29" s="88"/>
      <c r="AFB29" s="88"/>
      <c r="AFC29" s="88"/>
      <c r="AFD29" s="88"/>
      <c r="AFE29" s="88"/>
      <c r="AFF29" s="88"/>
      <c r="AFG29" s="88"/>
      <c r="AFH29" s="88"/>
      <c r="AFI29" s="88"/>
      <c r="AFJ29" s="88"/>
      <c r="AFK29" s="88"/>
      <c r="AFL29" s="88"/>
      <c r="AFM29" s="88"/>
      <c r="AFN29" s="88"/>
      <c r="AFO29" s="88"/>
      <c r="AFP29" s="88"/>
      <c r="AFQ29" s="88"/>
      <c r="AFR29" s="88"/>
      <c r="AFS29" s="88"/>
      <c r="AFT29" s="88"/>
      <c r="AFU29" s="88"/>
      <c r="AFV29" s="88"/>
      <c r="AFW29" s="88"/>
      <c r="AFX29" s="88"/>
      <c r="AFY29" s="88"/>
      <c r="AFZ29" s="88"/>
      <c r="AGA29" s="88"/>
      <c r="AGB29" s="88"/>
      <c r="AGC29" s="88"/>
      <c r="AGD29" s="88"/>
      <c r="AGE29" s="88"/>
      <c r="AGF29" s="88"/>
      <c r="AGG29" s="88"/>
      <c r="AGH29" s="88"/>
      <c r="AGI29" s="88"/>
      <c r="AGJ29" s="88"/>
      <c r="AGK29" s="88"/>
      <c r="AGL29" s="88"/>
      <c r="AGM29" s="88"/>
      <c r="AGN29" s="88"/>
      <c r="AGO29" s="88"/>
      <c r="AGP29" s="88"/>
      <c r="AGQ29" s="88"/>
      <c r="AGR29" s="88"/>
      <c r="AGS29" s="88"/>
      <c r="AGT29" s="88"/>
      <c r="AGU29" s="88"/>
      <c r="AGV29" s="88"/>
      <c r="AGW29" s="88"/>
      <c r="AGX29" s="88"/>
      <c r="AGY29" s="88"/>
      <c r="AGZ29" s="88"/>
      <c r="AHA29" s="88"/>
      <c r="AHB29" s="88"/>
      <c r="AHC29" s="88"/>
      <c r="AHD29" s="88"/>
      <c r="AHE29" s="88"/>
      <c r="AHF29" s="88"/>
      <c r="AHG29" s="88"/>
      <c r="AHH29" s="88"/>
      <c r="AHI29" s="88"/>
      <c r="AHJ29" s="88"/>
      <c r="AHK29" s="88"/>
      <c r="AHL29" s="88"/>
      <c r="AHM29" s="88"/>
      <c r="AHN29" s="88"/>
      <c r="AHO29" s="88"/>
      <c r="AHP29" s="88"/>
      <c r="AHQ29" s="88"/>
      <c r="AHR29" s="88"/>
      <c r="AHS29" s="88"/>
      <c r="AHT29" s="88"/>
      <c r="AHU29" s="88"/>
      <c r="AHV29" s="88"/>
      <c r="AHW29" s="88"/>
      <c r="AHX29" s="88"/>
      <c r="AHY29" s="88"/>
      <c r="AHZ29" s="88"/>
      <c r="AIA29" s="88"/>
      <c r="AIB29" s="88"/>
      <c r="AIC29" s="88"/>
      <c r="AID29" s="88"/>
      <c r="AIE29" s="88"/>
      <c r="AIF29" s="88"/>
      <c r="AIG29" s="88"/>
      <c r="AIH29" s="88"/>
      <c r="AII29" s="88"/>
      <c r="AIJ29" s="88"/>
      <c r="AIK29" s="88"/>
      <c r="AIL29" s="88"/>
      <c r="AIM29" s="88"/>
      <c r="AIN29" s="88"/>
      <c r="AIO29" s="88"/>
      <c r="AIP29" s="88"/>
      <c r="AIQ29" s="88"/>
      <c r="AIR29" s="88"/>
      <c r="AIS29" s="88"/>
      <c r="AIT29" s="88"/>
      <c r="AIU29" s="88"/>
      <c r="AIV29" s="88"/>
      <c r="AIW29" s="88"/>
      <c r="AIX29" s="88"/>
      <c r="AIY29" s="88"/>
      <c r="AIZ29" s="88"/>
      <c r="AJA29" s="88"/>
      <c r="AJB29" s="88"/>
      <c r="AJC29" s="88"/>
      <c r="AJD29" s="88"/>
      <c r="AJE29" s="88"/>
      <c r="AJF29" s="88"/>
      <c r="AJG29" s="88"/>
      <c r="AJH29" s="88"/>
      <c r="AJI29" s="88"/>
      <c r="AJJ29" s="88"/>
      <c r="AJK29" s="88"/>
      <c r="AJL29" s="88"/>
      <c r="AJM29" s="88"/>
      <c r="AJN29" s="88"/>
      <c r="AJO29" s="88"/>
      <c r="AJP29" s="88"/>
      <c r="AJQ29" s="88"/>
      <c r="AJR29" s="88"/>
      <c r="AJS29" s="88"/>
      <c r="AJT29" s="88"/>
      <c r="AJU29" s="88"/>
      <c r="AJV29" s="88"/>
      <c r="AJW29" s="88"/>
      <c r="AJX29" s="88"/>
      <c r="AJY29" s="88"/>
      <c r="AJZ29" s="88"/>
      <c r="AKA29" s="88"/>
      <c r="AKB29" s="88"/>
      <c r="AKC29" s="88"/>
      <c r="AKD29" s="88"/>
      <c r="AKE29" s="88"/>
      <c r="AKF29" s="88"/>
      <c r="AKG29" s="88"/>
      <c r="AKH29" s="88"/>
      <c r="AKI29" s="88"/>
      <c r="AKJ29" s="88"/>
      <c r="AKK29" s="88"/>
      <c r="AKL29" s="88"/>
      <c r="AKM29" s="88"/>
      <c r="AKN29" s="88"/>
      <c r="AKO29" s="88"/>
      <c r="AKP29" s="88"/>
      <c r="AKQ29" s="88"/>
      <c r="AKR29" s="88"/>
      <c r="AKS29" s="88"/>
      <c r="AKT29" s="88"/>
      <c r="AKU29" s="88"/>
      <c r="AKV29" s="88"/>
      <c r="AKW29" s="88"/>
      <c r="AKX29" s="88"/>
      <c r="AKY29" s="88"/>
      <c r="AKZ29" s="88"/>
      <c r="ALA29" s="88"/>
      <c r="ALB29" s="88"/>
      <c r="ALC29" s="88"/>
      <c r="ALD29" s="88"/>
      <c r="ALE29" s="88"/>
      <c r="ALF29" s="88"/>
      <c r="ALG29" s="88"/>
      <c r="ALH29" s="88"/>
      <c r="ALI29" s="88"/>
      <c r="ALJ29" s="88"/>
      <c r="ALK29" s="88"/>
      <c r="ALL29" s="88"/>
      <c r="ALM29" s="88"/>
      <c r="ALN29" s="88"/>
      <c r="ALO29" s="88"/>
      <c r="ALP29" s="88"/>
      <c r="ALQ29" s="88"/>
      <c r="ALR29" s="88"/>
      <c r="ALS29" s="88"/>
      <c r="ALT29" s="88"/>
      <c r="ALU29" s="88"/>
      <c r="ALV29" s="88"/>
      <c r="ALW29" s="88"/>
      <c r="ALX29" s="88"/>
      <c r="ALY29" s="88"/>
      <c r="ALZ29" s="88"/>
      <c r="AMA29" s="88"/>
      <c r="AMB29" s="88"/>
      <c r="AMC29" s="88"/>
      <c r="AMD29" s="88"/>
      <c r="AME29" s="88"/>
      <c r="AMF29" s="88"/>
      <c r="AMG29" s="88"/>
      <c r="AMH29" s="88"/>
      <c r="AMI29" s="88"/>
      <c r="AMJ29" s="88"/>
      <c r="AMK29" s="88"/>
    </row>
    <row r="30" spans="1:1025" s="90" customFormat="1" ht="52.2" customHeight="1" outlineLevel="1">
      <c r="A30" s="15"/>
      <c r="B30" s="132" t="s">
        <v>46</v>
      </c>
      <c r="C30" s="18" t="s">
        <v>50</v>
      </c>
      <c r="D30" s="18" t="s">
        <v>17</v>
      </c>
      <c r="E30" s="22" t="s">
        <v>51</v>
      </c>
      <c r="F30" s="18" t="s">
        <v>52</v>
      </c>
      <c r="G30" s="51">
        <f>'Memorial de calculo'!F27</f>
        <v>180</v>
      </c>
      <c r="H30" s="106">
        <v>8.32</v>
      </c>
      <c r="I30" s="120">
        <f>(H30*I8)+H30</f>
        <v>10.278528</v>
      </c>
      <c r="J30" s="121">
        <f t="shared" si="3"/>
        <v>1850.14</v>
      </c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8"/>
      <c r="CU30" s="88"/>
      <c r="CV30" s="88"/>
      <c r="CW30" s="88"/>
      <c r="CX30" s="88"/>
      <c r="CY30" s="88"/>
      <c r="CZ30" s="88"/>
      <c r="DA30" s="88"/>
      <c r="DB30" s="88"/>
      <c r="DC30" s="88"/>
      <c r="DD30" s="88"/>
      <c r="DE30" s="88"/>
      <c r="DF30" s="88"/>
      <c r="DG30" s="88"/>
      <c r="DH30" s="88"/>
      <c r="DI30" s="88"/>
      <c r="DJ30" s="88"/>
      <c r="DK30" s="88"/>
      <c r="DL30" s="88"/>
      <c r="DM30" s="88"/>
      <c r="DN30" s="88"/>
      <c r="DO30" s="88"/>
      <c r="DP30" s="88"/>
      <c r="DQ30" s="88"/>
      <c r="DR30" s="88"/>
      <c r="DS30" s="88"/>
      <c r="DT30" s="88"/>
      <c r="DU30" s="88"/>
      <c r="DV30" s="88"/>
      <c r="DW30" s="88"/>
      <c r="DX30" s="88"/>
      <c r="DY30" s="88"/>
      <c r="DZ30" s="88"/>
      <c r="EA30" s="88"/>
      <c r="EB30" s="88"/>
      <c r="EC30" s="88"/>
      <c r="ED30" s="88"/>
      <c r="EE30" s="88"/>
      <c r="EF30" s="88"/>
      <c r="EG30" s="88"/>
      <c r="EH30" s="88"/>
      <c r="EI30" s="88"/>
      <c r="EJ30" s="88"/>
      <c r="EK30" s="88"/>
      <c r="EL30" s="88"/>
      <c r="EM30" s="88"/>
      <c r="EN30" s="88"/>
      <c r="EO30" s="88"/>
      <c r="EP30" s="88"/>
      <c r="EQ30" s="88"/>
      <c r="ER30" s="88"/>
      <c r="ES30" s="88"/>
      <c r="ET30" s="88"/>
      <c r="EU30" s="88"/>
      <c r="EV30" s="88"/>
      <c r="EW30" s="88"/>
      <c r="EX30" s="88"/>
      <c r="EY30" s="88"/>
      <c r="EZ30" s="88"/>
      <c r="FA30" s="88"/>
      <c r="FB30" s="88"/>
      <c r="FC30" s="88"/>
      <c r="FD30" s="88"/>
      <c r="FE30" s="88"/>
      <c r="FF30" s="88"/>
      <c r="FG30" s="88"/>
      <c r="FH30" s="88"/>
      <c r="FI30" s="88"/>
      <c r="FJ30" s="88"/>
      <c r="FK30" s="88"/>
      <c r="FL30" s="88"/>
      <c r="FM30" s="88"/>
      <c r="FN30" s="88"/>
      <c r="FO30" s="88"/>
      <c r="FP30" s="88"/>
      <c r="FQ30" s="88"/>
      <c r="FR30" s="88"/>
      <c r="FS30" s="88"/>
      <c r="FT30" s="88"/>
      <c r="FU30" s="88"/>
      <c r="FV30" s="88"/>
      <c r="FW30" s="88"/>
      <c r="FX30" s="88"/>
      <c r="FY30" s="88"/>
      <c r="FZ30" s="88"/>
      <c r="GA30" s="88"/>
      <c r="GB30" s="88"/>
      <c r="GC30" s="88"/>
      <c r="GD30" s="88"/>
      <c r="GE30" s="88"/>
      <c r="GF30" s="88"/>
      <c r="GG30" s="88"/>
      <c r="GH30" s="88"/>
      <c r="GI30" s="88"/>
      <c r="GJ30" s="88"/>
      <c r="GK30" s="88"/>
      <c r="GL30" s="88"/>
      <c r="GM30" s="88"/>
      <c r="GN30" s="88"/>
      <c r="GO30" s="88"/>
      <c r="GP30" s="88"/>
      <c r="GQ30" s="88"/>
      <c r="GR30" s="88"/>
      <c r="GS30" s="88"/>
      <c r="GT30" s="88"/>
      <c r="GU30" s="88"/>
      <c r="GV30" s="88"/>
      <c r="GW30" s="88"/>
      <c r="GX30" s="88"/>
      <c r="GY30" s="88"/>
      <c r="GZ30" s="88"/>
      <c r="HA30" s="88"/>
      <c r="HB30" s="88"/>
      <c r="HC30" s="88"/>
      <c r="HD30" s="88"/>
      <c r="HE30" s="88"/>
      <c r="HF30" s="88"/>
      <c r="HG30" s="88"/>
      <c r="HH30" s="88"/>
      <c r="HI30" s="88"/>
      <c r="HJ30" s="88"/>
      <c r="HK30" s="88"/>
      <c r="HL30" s="88"/>
      <c r="HM30" s="88"/>
      <c r="HN30" s="88"/>
      <c r="HO30" s="88"/>
      <c r="HP30" s="88"/>
      <c r="HQ30" s="88"/>
      <c r="HR30" s="88"/>
      <c r="HS30" s="88"/>
      <c r="HT30" s="88"/>
      <c r="HU30" s="88"/>
      <c r="HV30" s="88"/>
      <c r="HW30" s="88"/>
      <c r="HX30" s="88"/>
      <c r="HY30" s="88"/>
      <c r="HZ30" s="88"/>
      <c r="IA30" s="88"/>
      <c r="IB30" s="88"/>
      <c r="IC30" s="88"/>
      <c r="ID30" s="88"/>
      <c r="IE30" s="88"/>
      <c r="IF30" s="88"/>
      <c r="IG30" s="88"/>
      <c r="IH30" s="88"/>
      <c r="II30" s="88"/>
      <c r="IJ30" s="88"/>
      <c r="IK30" s="88"/>
      <c r="IL30" s="88"/>
      <c r="IM30" s="88"/>
      <c r="IN30" s="88"/>
      <c r="IO30" s="88"/>
      <c r="IP30" s="88"/>
      <c r="IQ30" s="88"/>
      <c r="IR30" s="88"/>
      <c r="IS30" s="88"/>
      <c r="IT30" s="88"/>
      <c r="IU30" s="88"/>
      <c r="IV30" s="88"/>
      <c r="IW30" s="88"/>
      <c r="IX30" s="88"/>
      <c r="IY30" s="88"/>
      <c r="IZ30" s="88"/>
      <c r="JA30" s="88"/>
      <c r="JB30" s="88"/>
      <c r="JC30" s="88"/>
      <c r="JD30" s="88"/>
      <c r="JE30" s="88"/>
      <c r="JF30" s="88"/>
      <c r="JG30" s="88"/>
      <c r="JH30" s="88"/>
      <c r="JI30" s="88"/>
      <c r="JJ30" s="88"/>
      <c r="JK30" s="88"/>
      <c r="JL30" s="88"/>
      <c r="JM30" s="88"/>
      <c r="JN30" s="88"/>
      <c r="JO30" s="88"/>
      <c r="JP30" s="88"/>
      <c r="JQ30" s="88"/>
      <c r="JR30" s="88"/>
      <c r="JS30" s="88"/>
      <c r="JT30" s="88"/>
      <c r="JU30" s="88"/>
      <c r="JV30" s="88"/>
      <c r="JW30" s="88"/>
      <c r="JX30" s="88"/>
      <c r="JY30" s="88"/>
      <c r="JZ30" s="88"/>
      <c r="KA30" s="88"/>
      <c r="KB30" s="88"/>
      <c r="KC30" s="88"/>
      <c r="KD30" s="88"/>
      <c r="KE30" s="88"/>
      <c r="KF30" s="88"/>
      <c r="KG30" s="88"/>
      <c r="KH30" s="88"/>
      <c r="KI30" s="88"/>
      <c r="KJ30" s="88"/>
      <c r="KK30" s="88"/>
      <c r="KL30" s="88"/>
      <c r="KM30" s="88"/>
      <c r="KN30" s="88"/>
      <c r="KO30" s="88"/>
      <c r="KP30" s="88"/>
      <c r="KQ30" s="88"/>
      <c r="KR30" s="88"/>
      <c r="KS30" s="88"/>
      <c r="KT30" s="88"/>
      <c r="KU30" s="88"/>
      <c r="KV30" s="88"/>
      <c r="KW30" s="88"/>
      <c r="KX30" s="88"/>
      <c r="KY30" s="88"/>
      <c r="KZ30" s="88"/>
      <c r="LA30" s="88"/>
      <c r="LB30" s="88"/>
      <c r="LC30" s="88"/>
      <c r="LD30" s="88"/>
      <c r="LE30" s="88"/>
      <c r="LF30" s="88"/>
      <c r="LG30" s="88"/>
      <c r="LH30" s="88"/>
      <c r="LI30" s="88"/>
      <c r="LJ30" s="88"/>
      <c r="LK30" s="88"/>
      <c r="LL30" s="88"/>
      <c r="LM30" s="88"/>
      <c r="LN30" s="88"/>
      <c r="LO30" s="88"/>
      <c r="LP30" s="88"/>
      <c r="LQ30" s="88"/>
      <c r="LR30" s="88"/>
      <c r="LS30" s="88"/>
      <c r="LT30" s="88"/>
      <c r="LU30" s="88"/>
      <c r="LV30" s="88"/>
      <c r="LW30" s="88"/>
      <c r="LX30" s="88"/>
      <c r="LY30" s="88"/>
      <c r="LZ30" s="88"/>
      <c r="MA30" s="88"/>
      <c r="MB30" s="88"/>
      <c r="MC30" s="88"/>
      <c r="MD30" s="88"/>
      <c r="ME30" s="88"/>
      <c r="MF30" s="88"/>
      <c r="MG30" s="88"/>
      <c r="MH30" s="88"/>
      <c r="MI30" s="88"/>
      <c r="MJ30" s="88"/>
      <c r="MK30" s="88"/>
      <c r="ML30" s="88"/>
      <c r="MM30" s="88"/>
      <c r="MN30" s="88"/>
      <c r="MO30" s="88"/>
      <c r="MP30" s="88"/>
      <c r="MQ30" s="88"/>
      <c r="MR30" s="88"/>
      <c r="MS30" s="88"/>
      <c r="MT30" s="88"/>
      <c r="MU30" s="88"/>
      <c r="MV30" s="88"/>
      <c r="MW30" s="88"/>
      <c r="MX30" s="88"/>
      <c r="MY30" s="88"/>
      <c r="MZ30" s="88"/>
      <c r="NA30" s="88"/>
      <c r="NB30" s="88"/>
      <c r="NC30" s="88"/>
      <c r="ND30" s="88"/>
      <c r="NE30" s="88"/>
      <c r="NF30" s="88"/>
      <c r="NG30" s="88"/>
      <c r="NH30" s="88"/>
      <c r="NI30" s="88"/>
      <c r="NJ30" s="88"/>
      <c r="NK30" s="88"/>
      <c r="NL30" s="88"/>
      <c r="NM30" s="88"/>
      <c r="NN30" s="88"/>
      <c r="NO30" s="88"/>
      <c r="NP30" s="88"/>
      <c r="NQ30" s="88"/>
      <c r="NR30" s="88"/>
      <c r="NS30" s="88"/>
      <c r="NT30" s="88"/>
      <c r="NU30" s="88"/>
      <c r="NV30" s="88"/>
      <c r="NW30" s="88"/>
      <c r="NX30" s="88"/>
      <c r="NY30" s="88"/>
      <c r="NZ30" s="88"/>
      <c r="OA30" s="88"/>
      <c r="OB30" s="88"/>
      <c r="OC30" s="88"/>
      <c r="OD30" s="88"/>
      <c r="OE30" s="88"/>
      <c r="OF30" s="88"/>
      <c r="OG30" s="88"/>
      <c r="OH30" s="88"/>
      <c r="OI30" s="88"/>
      <c r="OJ30" s="88"/>
      <c r="OK30" s="88"/>
      <c r="OL30" s="88"/>
      <c r="OM30" s="88"/>
      <c r="ON30" s="88"/>
      <c r="OO30" s="88"/>
      <c r="OP30" s="88"/>
      <c r="OQ30" s="88"/>
      <c r="OR30" s="88"/>
      <c r="OS30" s="88"/>
      <c r="OT30" s="88"/>
      <c r="OU30" s="88"/>
      <c r="OV30" s="88"/>
      <c r="OW30" s="88"/>
      <c r="OX30" s="88"/>
      <c r="OY30" s="88"/>
      <c r="OZ30" s="88"/>
      <c r="PA30" s="88"/>
      <c r="PB30" s="88"/>
      <c r="PC30" s="88"/>
      <c r="PD30" s="88"/>
      <c r="PE30" s="88"/>
      <c r="PF30" s="88"/>
      <c r="PG30" s="88"/>
      <c r="PH30" s="88"/>
      <c r="PI30" s="88"/>
      <c r="PJ30" s="88"/>
      <c r="PK30" s="88"/>
      <c r="PL30" s="88"/>
      <c r="PM30" s="88"/>
      <c r="PN30" s="88"/>
      <c r="PO30" s="88"/>
      <c r="PP30" s="88"/>
      <c r="PQ30" s="88"/>
      <c r="PR30" s="88"/>
      <c r="PS30" s="88"/>
      <c r="PT30" s="88"/>
      <c r="PU30" s="88"/>
      <c r="PV30" s="88"/>
      <c r="PW30" s="88"/>
      <c r="PX30" s="88"/>
      <c r="PY30" s="88"/>
      <c r="PZ30" s="88"/>
      <c r="QA30" s="88"/>
      <c r="QB30" s="88"/>
      <c r="QC30" s="88"/>
      <c r="QD30" s="88"/>
      <c r="QE30" s="88"/>
      <c r="QF30" s="88"/>
      <c r="QG30" s="88"/>
      <c r="QH30" s="88"/>
      <c r="QI30" s="88"/>
      <c r="QJ30" s="88"/>
      <c r="QK30" s="88"/>
      <c r="QL30" s="88"/>
      <c r="QM30" s="88"/>
      <c r="QN30" s="88"/>
      <c r="QO30" s="88"/>
      <c r="QP30" s="88"/>
      <c r="QQ30" s="88"/>
      <c r="QR30" s="88"/>
      <c r="QS30" s="88"/>
      <c r="QT30" s="88"/>
      <c r="QU30" s="88"/>
      <c r="QV30" s="88"/>
      <c r="QW30" s="88"/>
      <c r="QX30" s="88"/>
      <c r="QY30" s="88"/>
      <c r="QZ30" s="88"/>
      <c r="RA30" s="88"/>
      <c r="RB30" s="88"/>
      <c r="RC30" s="88"/>
      <c r="RD30" s="88"/>
      <c r="RE30" s="88"/>
      <c r="RF30" s="88"/>
      <c r="RG30" s="88"/>
      <c r="RH30" s="88"/>
      <c r="RI30" s="88"/>
      <c r="RJ30" s="88"/>
      <c r="RK30" s="88"/>
      <c r="RL30" s="88"/>
      <c r="RM30" s="88"/>
      <c r="RN30" s="88"/>
      <c r="RO30" s="88"/>
      <c r="RP30" s="88"/>
      <c r="RQ30" s="88"/>
      <c r="RR30" s="88"/>
      <c r="RS30" s="88"/>
      <c r="RT30" s="88"/>
      <c r="RU30" s="88"/>
      <c r="RV30" s="88"/>
      <c r="RW30" s="88"/>
      <c r="RX30" s="88"/>
      <c r="RY30" s="88"/>
      <c r="RZ30" s="88"/>
      <c r="SA30" s="88"/>
      <c r="SB30" s="88"/>
      <c r="SC30" s="88"/>
      <c r="SD30" s="88"/>
      <c r="SE30" s="88"/>
      <c r="SF30" s="88"/>
      <c r="SG30" s="88"/>
      <c r="SH30" s="88"/>
      <c r="SI30" s="88"/>
      <c r="SJ30" s="88"/>
      <c r="SK30" s="88"/>
      <c r="SL30" s="88"/>
      <c r="SM30" s="88"/>
      <c r="SN30" s="88"/>
      <c r="SO30" s="88"/>
      <c r="SP30" s="88"/>
      <c r="SQ30" s="88"/>
      <c r="SR30" s="88"/>
      <c r="SS30" s="88"/>
      <c r="ST30" s="88"/>
      <c r="SU30" s="88"/>
      <c r="SV30" s="88"/>
      <c r="SW30" s="88"/>
      <c r="SX30" s="88"/>
      <c r="SY30" s="88"/>
      <c r="SZ30" s="88"/>
      <c r="TA30" s="88"/>
      <c r="TB30" s="88"/>
      <c r="TC30" s="88"/>
      <c r="TD30" s="88"/>
      <c r="TE30" s="88"/>
      <c r="TF30" s="88"/>
      <c r="TG30" s="88"/>
      <c r="TH30" s="88"/>
      <c r="TI30" s="88"/>
      <c r="TJ30" s="88"/>
      <c r="TK30" s="88"/>
      <c r="TL30" s="88"/>
      <c r="TM30" s="88"/>
      <c r="TN30" s="88"/>
      <c r="TO30" s="88"/>
      <c r="TP30" s="88"/>
      <c r="TQ30" s="88"/>
      <c r="TR30" s="88"/>
      <c r="TS30" s="88"/>
      <c r="TT30" s="88"/>
      <c r="TU30" s="88"/>
      <c r="TV30" s="88"/>
      <c r="TW30" s="88"/>
      <c r="TX30" s="88"/>
      <c r="TY30" s="88"/>
      <c r="TZ30" s="88"/>
      <c r="UA30" s="88"/>
      <c r="UB30" s="88"/>
      <c r="UC30" s="88"/>
      <c r="UD30" s="88"/>
      <c r="UE30" s="88"/>
      <c r="UF30" s="88"/>
      <c r="UG30" s="88"/>
      <c r="UH30" s="88"/>
      <c r="UI30" s="88"/>
      <c r="UJ30" s="88"/>
      <c r="UK30" s="88"/>
      <c r="UL30" s="88"/>
      <c r="UM30" s="88"/>
      <c r="UN30" s="88"/>
      <c r="UO30" s="88"/>
      <c r="UP30" s="88"/>
      <c r="UQ30" s="88"/>
      <c r="UR30" s="88"/>
      <c r="US30" s="88"/>
      <c r="UT30" s="88"/>
      <c r="UU30" s="88"/>
      <c r="UV30" s="88"/>
      <c r="UW30" s="88"/>
      <c r="UX30" s="88"/>
      <c r="UY30" s="88"/>
      <c r="UZ30" s="88"/>
      <c r="VA30" s="88"/>
      <c r="VB30" s="88"/>
      <c r="VC30" s="88"/>
      <c r="VD30" s="88"/>
      <c r="VE30" s="88"/>
      <c r="VF30" s="88"/>
      <c r="VG30" s="88"/>
      <c r="VH30" s="88"/>
      <c r="VI30" s="88"/>
      <c r="VJ30" s="88"/>
      <c r="VK30" s="88"/>
      <c r="VL30" s="88"/>
      <c r="VM30" s="88"/>
      <c r="VN30" s="88"/>
      <c r="VO30" s="88"/>
      <c r="VP30" s="88"/>
      <c r="VQ30" s="88"/>
      <c r="VR30" s="88"/>
      <c r="VS30" s="88"/>
      <c r="VT30" s="88"/>
      <c r="VU30" s="88"/>
      <c r="VV30" s="88"/>
      <c r="VW30" s="88"/>
      <c r="VX30" s="88"/>
      <c r="VY30" s="88"/>
      <c r="VZ30" s="88"/>
      <c r="WA30" s="88"/>
      <c r="WB30" s="88"/>
      <c r="WC30" s="88"/>
      <c r="WD30" s="88"/>
      <c r="WE30" s="88"/>
      <c r="WF30" s="88"/>
      <c r="WG30" s="88"/>
      <c r="WH30" s="88"/>
      <c r="WI30" s="88"/>
      <c r="WJ30" s="88"/>
      <c r="WK30" s="88"/>
      <c r="WL30" s="88"/>
      <c r="WM30" s="88"/>
      <c r="WN30" s="88"/>
      <c r="WO30" s="88"/>
      <c r="WP30" s="88"/>
      <c r="WQ30" s="88"/>
      <c r="WR30" s="88"/>
      <c r="WS30" s="88"/>
      <c r="WT30" s="88"/>
      <c r="WU30" s="88"/>
      <c r="WV30" s="88"/>
      <c r="WW30" s="88"/>
      <c r="WX30" s="88"/>
      <c r="WY30" s="88"/>
      <c r="WZ30" s="88"/>
      <c r="XA30" s="88"/>
      <c r="XB30" s="88"/>
      <c r="XC30" s="88"/>
      <c r="XD30" s="88"/>
      <c r="XE30" s="88"/>
      <c r="XF30" s="88"/>
      <c r="XG30" s="88"/>
      <c r="XH30" s="88"/>
      <c r="XI30" s="88"/>
      <c r="XJ30" s="88"/>
      <c r="XK30" s="88"/>
      <c r="XL30" s="88"/>
      <c r="XM30" s="88"/>
      <c r="XN30" s="88"/>
      <c r="XO30" s="88"/>
      <c r="XP30" s="88"/>
      <c r="XQ30" s="88"/>
      <c r="XR30" s="88"/>
      <c r="XS30" s="88"/>
      <c r="XT30" s="88"/>
      <c r="XU30" s="88"/>
      <c r="XV30" s="88"/>
      <c r="XW30" s="88"/>
      <c r="XX30" s="88"/>
      <c r="XY30" s="88"/>
      <c r="XZ30" s="88"/>
      <c r="YA30" s="88"/>
      <c r="YB30" s="88"/>
      <c r="YC30" s="88"/>
      <c r="YD30" s="88"/>
      <c r="YE30" s="88"/>
      <c r="YF30" s="88"/>
      <c r="YG30" s="88"/>
      <c r="YH30" s="88"/>
      <c r="YI30" s="88"/>
      <c r="YJ30" s="88"/>
      <c r="YK30" s="88"/>
      <c r="YL30" s="88"/>
      <c r="YM30" s="88"/>
      <c r="YN30" s="88"/>
      <c r="YO30" s="88"/>
      <c r="YP30" s="88"/>
      <c r="YQ30" s="88"/>
      <c r="YR30" s="88"/>
      <c r="YS30" s="88"/>
      <c r="YT30" s="88"/>
      <c r="YU30" s="88"/>
      <c r="YV30" s="88"/>
      <c r="YW30" s="88"/>
      <c r="YX30" s="88"/>
      <c r="YY30" s="88"/>
      <c r="YZ30" s="88"/>
      <c r="ZA30" s="88"/>
      <c r="ZB30" s="88"/>
      <c r="ZC30" s="88"/>
      <c r="ZD30" s="88"/>
      <c r="ZE30" s="88"/>
      <c r="ZF30" s="88"/>
      <c r="ZG30" s="88"/>
      <c r="ZH30" s="88"/>
      <c r="ZI30" s="88"/>
      <c r="ZJ30" s="88"/>
      <c r="ZK30" s="88"/>
      <c r="ZL30" s="88"/>
      <c r="ZM30" s="88"/>
      <c r="ZN30" s="88"/>
      <c r="ZO30" s="88"/>
      <c r="ZP30" s="88"/>
      <c r="ZQ30" s="88"/>
      <c r="ZR30" s="88"/>
      <c r="ZS30" s="88"/>
      <c r="ZT30" s="88"/>
      <c r="ZU30" s="88"/>
      <c r="ZV30" s="88"/>
      <c r="ZW30" s="88"/>
      <c r="ZX30" s="88"/>
      <c r="ZY30" s="88"/>
      <c r="ZZ30" s="88"/>
      <c r="AAA30" s="88"/>
      <c r="AAB30" s="88"/>
      <c r="AAC30" s="88"/>
      <c r="AAD30" s="88"/>
      <c r="AAE30" s="88"/>
      <c r="AAF30" s="88"/>
      <c r="AAG30" s="88"/>
      <c r="AAH30" s="88"/>
      <c r="AAI30" s="88"/>
      <c r="AAJ30" s="88"/>
      <c r="AAK30" s="88"/>
      <c r="AAL30" s="88"/>
      <c r="AAM30" s="88"/>
      <c r="AAN30" s="88"/>
      <c r="AAO30" s="88"/>
      <c r="AAP30" s="88"/>
      <c r="AAQ30" s="88"/>
      <c r="AAR30" s="88"/>
      <c r="AAS30" s="88"/>
      <c r="AAT30" s="88"/>
      <c r="AAU30" s="88"/>
      <c r="AAV30" s="88"/>
      <c r="AAW30" s="88"/>
      <c r="AAX30" s="88"/>
      <c r="AAY30" s="88"/>
      <c r="AAZ30" s="88"/>
      <c r="ABA30" s="88"/>
      <c r="ABB30" s="88"/>
      <c r="ABC30" s="88"/>
      <c r="ABD30" s="88"/>
      <c r="ABE30" s="88"/>
      <c r="ABF30" s="88"/>
      <c r="ABG30" s="88"/>
      <c r="ABH30" s="88"/>
      <c r="ABI30" s="88"/>
      <c r="ABJ30" s="88"/>
      <c r="ABK30" s="88"/>
      <c r="ABL30" s="88"/>
      <c r="ABM30" s="88"/>
      <c r="ABN30" s="88"/>
      <c r="ABO30" s="88"/>
      <c r="ABP30" s="88"/>
      <c r="ABQ30" s="88"/>
      <c r="ABR30" s="88"/>
      <c r="ABS30" s="88"/>
      <c r="ABT30" s="88"/>
      <c r="ABU30" s="88"/>
      <c r="ABV30" s="88"/>
      <c r="ABW30" s="88"/>
      <c r="ABX30" s="88"/>
      <c r="ABY30" s="88"/>
      <c r="ABZ30" s="88"/>
      <c r="ACA30" s="88"/>
      <c r="ACB30" s="88"/>
      <c r="ACC30" s="88"/>
      <c r="ACD30" s="88"/>
      <c r="ACE30" s="88"/>
      <c r="ACF30" s="88"/>
      <c r="ACG30" s="88"/>
      <c r="ACH30" s="88"/>
      <c r="ACI30" s="88"/>
      <c r="ACJ30" s="88"/>
      <c r="ACK30" s="88"/>
      <c r="ACL30" s="88"/>
      <c r="ACM30" s="88"/>
      <c r="ACN30" s="88"/>
      <c r="ACO30" s="88"/>
      <c r="ACP30" s="88"/>
      <c r="ACQ30" s="88"/>
      <c r="ACR30" s="88"/>
      <c r="ACS30" s="88"/>
      <c r="ACT30" s="88"/>
      <c r="ACU30" s="88"/>
      <c r="ACV30" s="88"/>
      <c r="ACW30" s="88"/>
      <c r="ACX30" s="88"/>
      <c r="ACY30" s="88"/>
      <c r="ACZ30" s="88"/>
      <c r="ADA30" s="88"/>
      <c r="ADB30" s="88"/>
      <c r="ADC30" s="88"/>
      <c r="ADD30" s="88"/>
      <c r="ADE30" s="88"/>
      <c r="ADF30" s="88"/>
      <c r="ADG30" s="88"/>
      <c r="ADH30" s="88"/>
      <c r="ADI30" s="88"/>
      <c r="ADJ30" s="88"/>
      <c r="ADK30" s="88"/>
      <c r="ADL30" s="88"/>
      <c r="ADM30" s="88"/>
      <c r="ADN30" s="88"/>
      <c r="ADO30" s="88"/>
      <c r="ADP30" s="88"/>
      <c r="ADQ30" s="88"/>
      <c r="ADR30" s="88"/>
      <c r="ADS30" s="88"/>
      <c r="ADT30" s="88"/>
      <c r="ADU30" s="88"/>
      <c r="ADV30" s="88"/>
      <c r="ADW30" s="88"/>
      <c r="ADX30" s="88"/>
      <c r="ADY30" s="88"/>
      <c r="ADZ30" s="88"/>
      <c r="AEA30" s="88"/>
      <c r="AEB30" s="88"/>
      <c r="AEC30" s="88"/>
      <c r="AED30" s="88"/>
      <c r="AEE30" s="88"/>
      <c r="AEF30" s="88"/>
      <c r="AEG30" s="88"/>
      <c r="AEH30" s="88"/>
      <c r="AEI30" s="88"/>
      <c r="AEJ30" s="88"/>
      <c r="AEK30" s="88"/>
      <c r="AEL30" s="88"/>
      <c r="AEM30" s="88"/>
      <c r="AEN30" s="88"/>
      <c r="AEO30" s="88"/>
      <c r="AEP30" s="88"/>
      <c r="AEQ30" s="88"/>
      <c r="AER30" s="88"/>
      <c r="AES30" s="88"/>
      <c r="AET30" s="88"/>
      <c r="AEU30" s="88"/>
      <c r="AEV30" s="88"/>
      <c r="AEW30" s="88"/>
      <c r="AEX30" s="88"/>
      <c r="AEY30" s="88"/>
      <c r="AEZ30" s="88"/>
      <c r="AFA30" s="88"/>
      <c r="AFB30" s="88"/>
      <c r="AFC30" s="88"/>
      <c r="AFD30" s="88"/>
      <c r="AFE30" s="88"/>
      <c r="AFF30" s="88"/>
      <c r="AFG30" s="88"/>
      <c r="AFH30" s="88"/>
      <c r="AFI30" s="88"/>
      <c r="AFJ30" s="88"/>
      <c r="AFK30" s="88"/>
      <c r="AFL30" s="88"/>
      <c r="AFM30" s="88"/>
      <c r="AFN30" s="88"/>
      <c r="AFO30" s="88"/>
      <c r="AFP30" s="88"/>
      <c r="AFQ30" s="88"/>
      <c r="AFR30" s="88"/>
      <c r="AFS30" s="88"/>
      <c r="AFT30" s="88"/>
      <c r="AFU30" s="88"/>
      <c r="AFV30" s="88"/>
      <c r="AFW30" s="88"/>
      <c r="AFX30" s="88"/>
      <c r="AFY30" s="88"/>
      <c r="AFZ30" s="88"/>
      <c r="AGA30" s="88"/>
      <c r="AGB30" s="88"/>
      <c r="AGC30" s="88"/>
      <c r="AGD30" s="88"/>
      <c r="AGE30" s="88"/>
      <c r="AGF30" s="88"/>
      <c r="AGG30" s="88"/>
      <c r="AGH30" s="88"/>
      <c r="AGI30" s="88"/>
      <c r="AGJ30" s="88"/>
      <c r="AGK30" s="88"/>
      <c r="AGL30" s="88"/>
      <c r="AGM30" s="88"/>
      <c r="AGN30" s="88"/>
      <c r="AGO30" s="88"/>
      <c r="AGP30" s="88"/>
      <c r="AGQ30" s="88"/>
      <c r="AGR30" s="88"/>
      <c r="AGS30" s="88"/>
      <c r="AGT30" s="88"/>
      <c r="AGU30" s="88"/>
      <c r="AGV30" s="88"/>
      <c r="AGW30" s="88"/>
      <c r="AGX30" s="88"/>
      <c r="AGY30" s="88"/>
      <c r="AGZ30" s="88"/>
      <c r="AHA30" s="88"/>
      <c r="AHB30" s="88"/>
      <c r="AHC30" s="88"/>
      <c r="AHD30" s="88"/>
      <c r="AHE30" s="88"/>
      <c r="AHF30" s="88"/>
      <c r="AHG30" s="88"/>
      <c r="AHH30" s="88"/>
      <c r="AHI30" s="88"/>
      <c r="AHJ30" s="88"/>
      <c r="AHK30" s="88"/>
      <c r="AHL30" s="88"/>
      <c r="AHM30" s="88"/>
      <c r="AHN30" s="88"/>
      <c r="AHO30" s="88"/>
      <c r="AHP30" s="88"/>
      <c r="AHQ30" s="88"/>
      <c r="AHR30" s="88"/>
      <c r="AHS30" s="88"/>
      <c r="AHT30" s="88"/>
      <c r="AHU30" s="88"/>
      <c r="AHV30" s="88"/>
      <c r="AHW30" s="88"/>
      <c r="AHX30" s="88"/>
      <c r="AHY30" s="88"/>
      <c r="AHZ30" s="88"/>
      <c r="AIA30" s="88"/>
      <c r="AIB30" s="88"/>
      <c r="AIC30" s="88"/>
      <c r="AID30" s="88"/>
      <c r="AIE30" s="88"/>
      <c r="AIF30" s="88"/>
      <c r="AIG30" s="88"/>
      <c r="AIH30" s="88"/>
      <c r="AII30" s="88"/>
      <c r="AIJ30" s="88"/>
      <c r="AIK30" s="88"/>
      <c r="AIL30" s="88"/>
      <c r="AIM30" s="88"/>
      <c r="AIN30" s="88"/>
      <c r="AIO30" s="88"/>
      <c r="AIP30" s="88"/>
      <c r="AIQ30" s="88"/>
      <c r="AIR30" s="88"/>
      <c r="AIS30" s="88"/>
      <c r="AIT30" s="88"/>
      <c r="AIU30" s="88"/>
      <c r="AIV30" s="88"/>
      <c r="AIW30" s="88"/>
      <c r="AIX30" s="88"/>
      <c r="AIY30" s="88"/>
      <c r="AIZ30" s="88"/>
      <c r="AJA30" s="88"/>
      <c r="AJB30" s="88"/>
      <c r="AJC30" s="88"/>
      <c r="AJD30" s="88"/>
      <c r="AJE30" s="88"/>
      <c r="AJF30" s="88"/>
      <c r="AJG30" s="88"/>
      <c r="AJH30" s="88"/>
      <c r="AJI30" s="88"/>
      <c r="AJJ30" s="88"/>
      <c r="AJK30" s="88"/>
      <c r="AJL30" s="88"/>
      <c r="AJM30" s="88"/>
      <c r="AJN30" s="88"/>
      <c r="AJO30" s="88"/>
      <c r="AJP30" s="88"/>
      <c r="AJQ30" s="88"/>
      <c r="AJR30" s="88"/>
      <c r="AJS30" s="88"/>
      <c r="AJT30" s="88"/>
      <c r="AJU30" s="88"/>
      <c r="AJV30" s="88"/>
      <c r="AJW30" s="88"/>
      <c r="AJX30" s="88"/>
      <c r="AJY30" s="88"/>
      <c r="AJZ30" s="88"/>
      <c r="AKA30" s="88"/>
      <c r="AKB30" s="88"/>
      <c r="AKC30" s="88"/>
      <c r="AKD30" s="88"/>
      <c r="AKE30" s="88"/>
      <c r="AKF30" s="88"/>
      <c r="AKG30" s="88"/>
      <c r="AKH30" s="88"/>
      <c r="AKI30" s="88"/>
      <c r="AKJ30" s="88"/>
      <c r="AKK30" s="88"/>
      <c r="AKL30" s="88"/>
      <c r="AKM30" s="88"/>
      <c r="AKN30" s="88"/>
      <c r="AKO30" s="88"/>
      <c r="AKP30" s="88"/>
      <c r="AKQ30" s="88"/>
      <c r="AKR30" s="88"/>
      <c r="AKS30" s="88"/>
      <c r="AKT30" s="88"/>
      <c r="AKU30" s="88"/>
      <c r="AKV30" s="88"/>
      <c r="AKW30" s="88"/>
      <c r="AKX30" s="88"/>
      <c r="AKY30" s="88"/>
      <c r="AKZ30" s="88"/>
      <c r="ALA30" s="88"/>
      <c r="ALB30" s="88"/>
      <c r="ALC30" s="88"/>
      <c r="ALD30" s="88"/>
      <c r="ALE30" s="88"/>
      <c r="ALF30" s="88"/>
      <c r="ALG30" s="88"/>
      <c r="ALH30" s="88"/>
      <c r="ALI30" s="88"/>
      <c r="ALJ30" s="88"/>
      <c r="ALK30" s="88"/>
      <c r="ALL30" s="88"/>
      <c r="ALM30" s="88"/>
      <c r="ALN30" s="88"/>
      <c r="ALO30" s="88"/>
      <c r="ALP30" s="88"/>
      <c r="ALQ30" s="88"/>
      <c r="ALR30" s="88"/>
      <c r="ALS30" s="88"/>
      <c r="ALT30" s="88"/>
      <c r="ALU30" s="88"/>
      <c r="ALV30" s="88"/>
      <c r="ALW30" s="88"/>
      <c r="ALX30" s="88"/>
      <c r="ALY30" s="88"/>
      <c r="ALZ30" s="88"/>
      <c r="AMA30" s="88"/>
      <c r="AMB30" s="88"/>
      <c r="AMC30" s="88"/>
      <c r="AMD30" s="88"/>
      <c r="AME30" s="88"/>
      <c r="AMF30" s="88"/>
      <c r="AMG30" s="88"/>
      <c r="AMH30" s="88"/>
      <c r="AMI30" s="88"/>
      <c r="AMJ30" s="88"/>
      <c r="AMK30" s="88"/>
    </row>
    <row r="31" spans="1:1025" s="90" customFormat="1" ht="52.2" customHeight="1" outlineLevel="1">
      <c r="A31" s="15"/>
      <c r="B31" s="132" t="s">
        <v>77</v>
      </c>
      <c r="C31" s="18" t="s">
        <v>53</v>
      </c>
      <c r="D31" s="18" t="s">
        <v>17</v>
      </c>
      <c r="E31" s="22" t="s">
        <v>54</v>
      </c>
      <c r="F31" s="18" t="s">
        <v>19</v>
      </c>
      <c r="G31" s="51">
        <v>25</v>
      </c>
      <c r="H31" s="106">
        <v>70.540000000000006</v>
      </c>
      <c r="I31" s="120">
        <f>(H31*I8)+H31</f>
        <v>87.145116000000002</v>
      </c>
      <c r="J31" s="121">
        <f t="shared" si="3"/>
        <v>2178.63</v>
      </c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8"/>
      <c r="AO31" s="88"/>
      <c r="AP31" s="88"/>
      <c r="AQ31" s="88"/>
      <c r="AR31" s="88"/>
      <c r="AS31" s="88"/>
      <c r="AT31" s="88"/>
      <c r="AU31" s="88"/>
      <c r="AV31" s="88"/>
      <c r="AW31" s="88"/>
      <c r="AX31" s="88"/>
      <c r="AY31" s="88"/>
      <c r="AZ31" s="88"/>
      <c r="BA31" s="88"/>
      <c r="BB31" s="88"/>
      <c r="BC31" s="88"/>
      <c r="BD31" s="88"/>
      <c r="BE31" s="88"/>
      <c r="BF31" s="88"/>
      <c r="BG31" s="88"/>
      <c r="BH31" s="88"/>
      <c r="BI31" s="88"/>
      <c r="BJ31" s="88"/>
      <c r="BK31" s="88"/>
      <c r="BL31" s="88"/>
      <c r="BM31" s="88"/>
      <c r="BN31" s="88"/>
      <c r="BO31" s="88"/>
      <c r="BP31" s="88"/>
      <c r="BQ31" s="88"/>
      <c r="BR31" s="88"/>
      <c r="BS31" s="88"/>
      <c r="BT31" s="88"/>
      <c r="BU31" s="88"/>
      <c r="BV31" s="88"/>
      <c r="BW31" s="88"/>
      <c r="BX31" s="88"/>
      <c r="BY31" s="88"/>
      <c r="BZ31" s="88"/>
      <c r="CA31" s="88"/>
      <c r="CB31" s="88"/>
      <c r="CC31" s="88"/>
      <c r="CD31" s="88"/>
      <c r="CE31" s="88"/>
      <c r="CF31" s="88"/>
      <c r="CG31" s="88"/>
      <c r="CH31" s="88"/>
      <c r="CI31" s="88"/>
      <c r="CJ31" s="88"/>
      <c r="CK31" s="88"/>
      <c r="CL31" s="88"/>
      <c r="CM31" s="88"/>
      <c r="CN31" s="88"/>
      <c r="CO31" s="88"/>
      <c r="CP31" s="88"/>
      <c r="CQ31" s="88"/>
      <c r="CR31" s="88"/>
      <c r="CS31" s="88"/>
      <c r="CT31" s="88"/>
      <c r="CU31" s="88"/>
      <c r="CV31" s="88"/>
      <c r="CW31" s="88"/>
      <c r="CX31" s="88"/>
      <c r="CY31" s="88"/>
      <c r="CZ31" s="88"/>
      <c r="DA31" s="88"/>
      <c r="DB31" s="88"/>
      <c r="DC31" s="88"/>
      <c r="DD31" s="88"/>
      <c r="DE31" s="88"/>
      <c r="DF31" s="88"/>
      <c r="DG31" s="88"/>
      <c r="DH31" s="88"/>
      <c r="DI31" s="88"/>
      <c r="DJ31" s="88"/>
      <c r="DK31" s="88"/>
      <c r="DL31" s="88"/>
      <c r="DM31" s="88"/>
      <c r="DN31" s="88"/>
      <c r="DO31" s="88"/>
      <c r="DP31" s="88"/>
      <c r="DQ31" s="88"/>
      <c r="DR31" s="88"/>
      <c r="DS31" s="88"/>
      <c r="DT31" s="88"/>
      <c r="DU31" s="88"/>
      <c r="DV31" s="88"/>
      <c r="DW31" s="88"/>
      <c r="DX31" s="88"/>
      <c r="DY31" s="88"/>
      <c r="DZ31" s="88"/>
      <c r="EA31" s="88"/>
      <c r="EB31" s="88"/>
      <c r="EC31" s="88"/>
      <c r="ED31" s="88"/>
      <c r="EE31" s="88"/>
      <c r="EF31" s="88"/>
      <c r="EG31" s="88"/>
      <c r="EH31" s="88"/>
      <c r="EI31" s="88"/>
      <c r="EJ31" s="88"/>
      <c r="EK31" s="88"/>
      <c r="EL31" s="88"/>
      <c r="EM31" s="88"/>
      <c r="EN31" s="88"/>
      <c r="EO31" s="88"/>
      <c r="EP31" s="88"/>
      <c r="EQ31" s="88"/>
      <c r="ER31" s="88"/>
      <c r="ES31" s="88"/>
      <c r="ET31" s="88"/>
      <c r="EU31" s="88"/>
      <c r="EV31" s="88"/>
      <c r="EW31" s="88"/>
      <c r="EX31" s="88"/>
      <c r="EY31" s="88"/>
      <c r="EZ31" s="88"/>
      <c r="FA31" s="88"/>
      <c r="FB31" s="88"/>
      <c r="FC31" s="88"/>
      <c r="FD31" s="88"/>
      <c r="FE31" s="88"/>
      <c r="FF31" s="88"/>
      <c r="FG31" s="88"/>
      <c r="FH31" s="88"/>
      <c r="FI31" s="88"/>
      <c r="FJ31" s="88"/>
      <c r="FK31" s="88"/>
      <c r="FL31" s="88"/>
      <c r="FM31" s="88"/>
      <c r="FN31" s="88"/>
      <c r="FO31" s="88"/>
      <c r="FP31" s="88"/>
      <c r="FQ31" s="88"/>
      <c r="FR31" s="88"/>
      <c r="FS31" s="88"/>
      <c r="FT31" s="88"/>
      <c r="FU31" s="88"/>
      <c r="FV31" s="88"/>
      <c r="FW31" s="88"/>
      <c r="FX31" s="88"/>
      <c r="FY31" s="88"/>
      <c r="FZ31" s="88"/>
      <c r="GA31" s="88"/>
      <c r="GB31" s="88"/>
      <c r="GC31" s="88"/>
      <c r="GD31" s="88"/>
      <c r="GE31" s="88"/>
      <c r="GF31" s="88"/>
      <c r="GG31" s="88"/>
      <c r="GH31" s="88"/>
      <c r="GI31" s="88"/>
      <c r="GJ31" s="88"/>
      <c r="GK31" s="88"/>
      <c r="GL31" s="88"/>
      <c r="GM31" s="88"/>
      <c r="GN31" s="88"/>
      <c r="GO31" s="88"/>
      <c r="GP31" s="88"/>
      <c r="GQ31" s="88"/>
      <c r="GR31" s="88"/>
      <c r="GS31" s="88"/>
      <c r="GT31" s="88"/>
      <c r="GU31" s="88"/>
      <c r="GV31" s="88"/>
      <c r="GW31" s="88"/>
      <c r="GX31" s="88"/>
      <c r="GY31" s="88"/>
      <c r="GZ31" s="88"/>
      <c r="HA31" s="88"/>
      <c r="HB31" s="88"/>
      <c r="HC31" s="88"/>
      <c r="HD31" s="88"/>
      <c r="HE31" s="88"/>
      <c r="HF31" s="88"/>
      <c r="HG31" s="88"/>
      <c r="HH31" s="88"/>
      <c r="HI31" s="88"/>
      <c r="HJ31" s="88"/>
      <c r="HK31" s="88"/>
      <c r="HL31" s="88"/>
      <c r="HM31" s="88"/>
      <c r="HN31" s="88"/>
      <c r="HO31" s="88"/>
      <c r="HP31" s="88"/>
      <c r="HQ31" s="88"/>
      <c r="HR31" s="88"/>
      <c r="HS31" s="88"/>
      <c r="HT31" s="88"/>
      <c r="HU31" s="88"/>
      <c r="HV31" s="88"/>
      <c r="HW31" s="88"/>
      <c r="HX31" s="88"/>
      <c r="HY31" s="88"/>
      <c r="HZ31" s="88"/>
      <c r="IA31" s="88"/>
      <c r="IB31" s="88"/>
      <c r="IC31" s="88"/>
      <c r="ID31" s="88"/>
      <c r="IE31" s="88"/>
      <c r="IF31" s="88"/>
      <c r="IG31" s="88"/>
      <c r="IH31" s="88"/>
      <c r="II31" s="88"/>
      <c r="IJ31" s="88"/>
      <c r="IK31" s="88"/>
      <c r="IL31" s="88"/>
      <c r="IM31" s="88"/>
      <c r="IN31" s="88"/>
      <c r="IO31" s="88"/>
      <c r="IP31" s="88"/>
      <c r="IQ31" s="88"/>
      <c r="IR31" s="88"/>
      <c r="IS31" s="88"/>
      <c r="IT31" s="88"/>
      <c r="IU31" s="88"/>
      <c r="IV31" s="88"/>
      <c r="IW31" s="88"/>
      <c r="IX31" s="88"/>
      <c r="IY31" s="88"/>
      <c r="IZ31" s="88"/>
      <c r="JA31" s="88"/>
      <c r="JB31" s="88"/>
      <c r="JC31" s="88"/>
      <c r="JD31" s="88"/>
      <c r="JE31" s="88"/>
      <c r="JF31" s="88"/>
      <c r="JG31" s="88"/>
      <c r="JH31" s="88"/>
      <c r="JI31" s="88"/>
      <c r="JJ31" s="88"/>
      <c r="JK31" s="88"/>
      <c r="JL31" s="88"/>
      <c r="JM31" s="88"/>
      <c r="JN31" s="88"/>
      <c r="JO31" s="88"/>
      <c r="JP31" s="88"/>
      <c r="JQ31" s="88"/>
      <c r="JR31" s="88"/>
      <c r="JS31" s="88"/>
      <c r="JT31" s="88"/>
      <c r="JU31" s="88"/>
      <c r="JV31" s="88"/>
      <c r="JW31" s="88"/>
      <c r="JX31" s="88"/>
      <c r="JY31" s="88"/>
      <c r="JZ31" s="88"/>
      <c r="KA31" s="88"/>
      <c r="KB31" s="88"/>
      <c r="KC31" s="88"/>
      <c r="KD31" s="88"/>
      <c r="KE31" s="88"/>
      <c r="KF31" s="88"/>
      <c r="KG31" s="88"/>
      <c r="KH31" s="88"/>
      <c r="KI31" s="88"/>
      <c r="KJ31" s="88"/>
      <c r="KK31" s="88"/>
      <c r="KL31" s="88"/>
      <c r="KM31" s="88"/>
      <c r="KN31" s="88"/>
      <c r="KO31" s="88"/>
      <c r="KP31" s="88"/>
      <c r="KQ31" s="88"/>
      <c r="KR31" s="88"/>
      <c r="KS31" s="88"/>
      <c r="KT31" s="88"/>
      <c r="KU31" s="88"/>
      <c r="KV31" s="88"/>
      <c r="KW31" s="88"/>
      <c r="KX31" s="88"/>
      <c r="KY31" s="88"/>
      <c r="KZ31" s="88"/>
      <c r="LA31" s="88"/>
      <c r="LB31" s="88"/>
      <c r="LC31" s="88"/>
      <c r="LD31" s="88"/>
      <c r="LE31" s="88"/>
      <c r="LF31" s="88"/>
      <c r="LG31" s="88"/>
      <c r="LH31" s="88"/>
      <c r="LI31" s="88"/>
      <c r="LJ31" s="88"/>
      <c r="LK31" s="88"/>
      <c r="LL31" s="88"/>
      <c r="LM31" s="88"/>
      <c r="LN31" s="88"/>
      <c r="LO31" s="88"/>
      <c r="LP31" s="88"/>
      <c r="LQ31" s="88"/>
      <c r="LR31" s="88"/>
      <c r="LS31" s="88"/>
      <c r="LT31" s="88"/>
      <c r="LU31" s="88"/>
      <c r="LV31" s="88"/>
      <c r="LW31" s="88"/>
      <c r="LX31" s="88"/>
      <c r="LY31" s="88"/>
      <c r="LZ31" s="88"/>
      <c r="MA31" s="88"/>
      <c r="MB31" s="88"/>
      <c r="MC31" s="88"/>
      <c r="MD31" s="88"/>
      <c r="ME31" s="88"/>
      <c r="MF31" s="88"/>
      <c r="MG31" s="88"/>
      <c r="MH31" s="88"/>
      <c r="MI31" s="88"/>
      <c r="MJ31" s="88"/>
      <c r="MK31" s="88"/>
      <c r="ML31" s="88"/>
      <c r="MM31" s="88"/>
      <c r="MN31" s="88"/>
      <c r="MO31" s="88"/>
      <c r="MP31" s="88"/>
      <c r="MQ31" s="88"/>
      <c r="MR31" s="88"/>
      <c r="MS31" s="88"/>
      <c r="MT31" s="88"/>
      <c r="MU31" s="88"/>
      <c r="MV31" s="88"/>
      <c r="MW31" s="88"/>
      <c r="MX31" s="88"/>
      <c r="MY31" s="88"/>
      <c r="MZ31" s="88"/>
      <c r="NA31" s="88"/>
      <c r="NB31" s="88"/>
      <c r="NC31" s="88"/>
      <c r="ND31" s="88"/>
      <c r="NE31" s="88"/>
      <c r="NF31" s="88"/>
      <c r="NG31" s="88"/>
      <c r="NH31" s="88"/>
      <c r="NI31" s="88"/>
      <c r="NJ31" s="88"/>
      <c r="NK31" s="88"/>
      <c r="NL31" s="88"/>
      <c r="NM31" s="88"/>
      <c r="NN31" s="88"/>
      <c r="NO31" s="88"/>
      <c r="NP31" s="88"/>
      <c r="NQ31" s="88"/>
      <c r="NR31" s="88"/>
      <c r="NS31" s="88"/>
      <c r="NT31" s="88"/>
      <c r="NU31" s="88"/>
      <c r="NV31" s="88"/>
      <c r="NW31" s="88"/>
      <c r="NX31" s="88"/>
      <c r="NY31" s="88"/>
      <c r="NZ31" s="88"/>
      <c r="OA31" s="88"/>
      <c r="OB31" s="88"/>
      <c r="OC31" s="88"/>
      <c r="OD31" s="88"/>
      <c r="OE31" s="88"/>
      <c r="OF31" s="88"/>
      <c r="OG31" s="88"/>
      <c r="OH31" s="88"/>
      <c r="OI31" s="88"/>
      <c r="OJ31" s="88"/>
      <c r="OK31" s="88"/>
      <c r="OL31" s="88"/>
      <c r="OM31" s="88"/>
      <c r="ON31" s="88"/>
      <c r="OO31" s="88"/>
      <c r="OP31" s="88"/>
      <c r="OQ31" s="88"/>
      <c r="OR31" s="88"/>
      <c r="OS31" s="88"/>
      <c r="OT31" s="88"/>
      <c r="OU31" s="88"/>
      <c r="OV31" s="88"/>
      <c r="OW31" s="88"/>
      <c r="OX31" s="88"/>
      <c r="OY31" s="88"/>
      <c r="OZ31" s="88"/>
      <c r="PA31" s="88"/>
      <c r="PB31" s="88"/>
      <c r="PC31" s="88"/>
      <c r="PD31" s="88"/>
      <c r="PE31" s="88"/>
      <c r="PF31" s="88"/>
      <c r="PG31" s="88"/>
      <c r="PH31" s="88"/>
      <c r="PI31" s="88"/>
      <c r="PJ31" s="88"/>
      <c r="PK31" s="88"/>
      <c r="PL31" s="88"/>
      <c r="PM31" s="88"/>
      <c r="PN31" s="88"/>
      <c r="PO31" s="88"/>
      <c r="PP31" s="88"/>
      <c r="PQ31" s="88"/>
      <c r="PR31" s="88"/>
      <c r="PS31" s="88"/>
      <c r="PT31" s="88"/>
      <c r="PU31" s="88"/>
      <c r="PV31" s="88"/>
      <c r="PW31" s="88"/>
      <c r="PX31" s="88"/>
      <c r="PY31" s="88"/>
      <c r="PZ31" s="88"/>
      <c r="QA31" s="88"/>
      <c r="QB31" s="88"/>
      <c r="QC31" s="88"/>
      <c r="QD31" s="88"/>
      <c r="QE31" s="88"/>
      <c r="QF31" s="88"/>
      <c r="QG31" s="88"/>
      <c r="QH31" s="88"/>
      <c r="QI31" s="88"/>
      <c r="QJ31" s="88"/>
      <c r="QK31" s="88"/>
      <c r="QL31" s="88"/>
      <c r="QM31" s="88"/>
      <c r="QN31" s="88"/>
      <c r="QO31" s="88"/>
      <c r="QP31" s="88"/>
      <c r="QQ31" s="88"/>
      <c r="QR31" s="88"/>
      <c r="QS31" s="88"/>
      <c r="QT31" s="88"/>
      <c r="QU31" s="88"/>
      <c r="QV31" s="88"/>
      <c r="QW31" s="88"/>
      <c r="QX31" s="88"/>
      <c r="QY31" s="88"/>
      <c r="QZ31" s="88"/>
      <c r="RA31" s="88"/>
      <c r="RB31" s="88"/>
      <c r="RC31" s="88"/>
      <c r="RD31" s="88"/>
      <c r="RE31" s="88"/>
      <c r="RF31" s="88"/>
      <c r="RG31" s="88"/>
      <c r="RH31" s="88"/>
      <c r="RI31" s="88"/>
      <c r="RJ31" s="88"/>
      <c r="RK31" s="88"/>
      <c r="RL31" s="88"/>
      <c r="RM31" s="88"/>
      <c r="RN31" s="88"/>
      <c r="RO31" s="88"/>
      <c r="RP31" s="88"/>
      <c r="RQ31" s="88"/>
      <c r="RR31" s="88"/>
      <c r="RS31" s="88"/>
      <c r="RT31" s="88"/>
      <c r="RU31" s="88"/>
      <c r="RV31" s="88"/>
      <c r="RW31" s="88"/>
      <c r="RX31" s="88"/>
      <c r="RY31" s="88"/>
      <c r="RZ31" s="88"/>
      <c r="SA31" s="88"/>
      <c r="SB31" s="88"/>
      <c r="SC31" s="88"/>
      <c r="SD31" s="88"/>
      <c r="SE31" s="88"/>
      <c r="SF31" s="88"/>
      <c r="SG31" s="88"/>
      <c r="SH31" s="88"/>
      <c r="SI31" s="88"/>
      <c r="SJ31" s="88"/>
      <c r="SK31" s="88"/>
      <c r="SL31" s="88"/>
      <c r="SM31" s="88"/>
      <c r="SN31" s="88"/>
      <c r="SO31" s="88"/>
      <c r="SP31" s="88"/>
      <c r="SQ31" s="88"/>
      <c r="SR31" s="88"/>
      <c r="SS31" s="88"/>
      <c r="ST31" s="88"/>
      <c r="SU31" s="88"/>
      <c r="SV31" s="88"/>
      <c r="SW31" s="88"/>
      <c r="SX31" s="88"/>
      <c r="SY31" s="88"/>
      <c r="SZ31" s="88"/>
      <c r="TA31" s="88"/>
      <c r="TB31" s="88"/>
      <c r="TC31" s="88"/>
      <c r="TD31" s="88"/>
      <c r="TE31" s="88"/>
      <c r="TF31" s="88"/>
      <c r="TG31" s="88"/>
      <c r="TH31" s="88"/>
      <c r="TI31" s="88"/>
      <c r="TJ31" s="88"/>
      <c r="TK31" s="88"/>
      <c r="TL31" s="88"/>
      <c r="TM31" s="88"/>
      <c r="TN31" s="88"/>
      <c r="TO31" s="88"/>
      <c r="TP31" s="88"/>
      <c r="TQ31" s="88"/>
      <c r="TR31" s="88"/>
      <c r="TS31" s="88"/>
      <c r="TT31" s="88"/>
      <c r="TU31" s="88"/>
      <c r="TV31" s="88"/>
      <c r="TW31" s="88"/>
      <c r="TX31" s="88"/>
      <c r="TY31" s="88"/>
      <c r="TZ31" s="88"/>
      <c r="UA31" s="88"/>
      <c r="UB31" s="88"/>
      <c r="UC31" s="88"/>
      <c r="UD31" s="88"/>
      <c r="UE31" s="88"/>
      <c r="UF31" s="88"/>
      <c r="UG31" s="88"/>
      <c r="UH31" s="88"/>
      <c r="UI31" s="88"/>
      <c r="UJ31" s="88"/>
      <c r="UK31" s="88"/>
      <c r="UL31" s="88"/>
      <c r="UM31" s="88"/>
      <c r="UN31" s="88"/>
      <c r="UO31" s="88"/>
      <c r="UP31" s="88"/>
      <c r="UQ31" s="88"/>
      <c r="UR31" s="88"/>
      <c r="US31" s="88"/>
      <c r="UT31" s="88"/>
      <c r="UU31" s="88"/>
      <c r="UV31" s="88"/>
      <c r="UW31" s="88"/>
      <c r="UX31" s="88"/>
      <c r="UY31" s="88"/>
      <c r="UZ31" s="88"/>
      <c r="VA31" s="88"/>
      <c r="VB31" s="88"/>
      <c r="VC31" s="88"/>
      <c r="VD31" s="88"/>
      <c r="VE31" s="88"/>
      <c r="VF31" s="88"/>
      <c r="VG31" s="88"/>
      <c r="VH31" s="88"/>
      <c r="VI31" s="88"/>
      <c r="VJ31" s="88"/>
      <c r="VK31" s="88"/>
      <c r="VL31" s="88"/>
      <c r="VM31" s="88"/>
      <c r="VN31" s="88"/>
      <c r="VO31" s="88"/>
      <c r="VP31" s="88"/>
      <c r="VQ31" s="88"/>
      <c r="VR31" s="88"/>
      <c r="VS31" s="88"/>
      <c r="VT31" s="88"/>
      <c r="VU31" s="88"/>
      <c r="VV31" s="88"/>
      <c r="VW31" s="88"/>
      <c r="VX31" s="88"/>
      <c r="VY31" s="88"/>
      <c r="VZ31" s="88"/>
      <c r="WA31" s="88"/>
      <c r="WB31" s="88"/>
      <c r="WC31" s="88"/>
      <c r="WD31" s="88"/>
      <c r="WE31" s="88"/>
      <c r="WF31" s="88"/>
      <c r="WG31" s="88"/>
      <c r="WH31" s="88"/>
      <c r="WI31" s="88"/>
      <c r="WJ31" s="88"/>
      <c r="WK31" s="88"/>
      <c r="WL31" s="88"/>
      <c r="WM31" s="88"/>
      <c r="WN31" s="88"/>
      <c r="WO31" s="88"/>
      <c r="WP31" s="88"/>
      <c r="WQ31" s="88"/>
      <c r="WR31" s="88"/>
      <c r="WS31" s="88"/>
      <c r="WT31" s="88"/>
      <c r="WU31" s="88"/>
      <c r="WV31" s="88"/>
      <c r="WW31" s="88"/>
      <c r="WX31" s="88"/>
      <c r="WY31" s="88"/>
      <c r="WZ31" s="88"/>
      <c r="XA31" s="88"/>
      <c r="XB31" s="88"/>
      <c r="XC31" s="88"/>
      <c r="XD31" s="88"/>
      <c r="XE31" s="88"/>
      <c r="XF31" s="88"/>
      <c r="XG31" s="88"/>
      <c r="XH31" s="88"/>
      <c r="XI31" s="88"/>
      <c r="XJ31" s="88"/>
      <c r="XK31" s="88"/>
      <c r="XL31" s="88"/>
      <c r="XM31" s="88"/>
      <c r="XN31" s="88"/>
      <c r="XO31" s="88"/>
      <c r="XP31" s="88"/>
      <c r="XQ31" s="88"/>
      <c r="XR31" s="88"/>
      <c r="XS31" s="88"/>
      <c r="XT31" s="88"/>
      <c r="XU31" s="88"/>
      <c r="XV31" s="88"/>
      <c r="XW31" s="88"/>
      <c r="XX31" s="88"/>
      <c r="XY31" s="88"/>
      <c r="XZ31" s="88"/>
      <c r="YA31" s="88"/>
      <c r="YB31" s="88"/>
      <c r="YC31" s="88"/>
      <c r="YD31" s="88"/>
      <c r="YE31" s="88"/>
      <c r="YF31" s="88"/>
      <c r="YG31" s="88"/>
      <c r="YH31" s="88"/>
      <c r="YI31" s="88"/>
      <c r="YJ31" s="88"/>
      <c r="YK31" s="88"/>
      <c r="YL31" s="88"/>
      <c r="YM31" s="88"/>
      <c r="YN31" s="88"/>
      <c r="YO31" s="88"/>
      <c r="YP31" s="88"/>
      <c r="YQ31" s="88"/>
      <c r="YR31" s="88"/>
      <c r="YS31" s="88"/>
      <c r="YT31" s="88"/>
      <c r="YU31" s="88"/>
      <c r="YV31" s="88"/>
      <c r="YW31" s="88"/>
      <c r="YX31" s="88"/>
      <c r="YY31" s="88"/>
      <c r="YZ31" s="88"/>
      <c r="ZA31" s="88"/>
      <c r="ZB31" s="88"/>
      <c r="ZC31" s="88"/>
      <c r="ZD31" s="88"/>
      <c r="ZE31" s="88"/>
      <c r="ZF31" s="88"/>
      <c r="ZG31" s="88"/>
      <c r="ZH31" s="88"/>
      <c r="ZI31" s="88"/>
      <c r="ZJ31" s="88"/>
      <c r="ZK31" s="88"/>
      <c r="ZL31" s="88"/>
      <c r="ZM31" s="88"/>
      <c r="ZN31" s="88"/>
      <c r="ZO31" s="88"/>
      <c r="ZP31" s="88"/>
      <c r="ZQ31" s="88"/>
      <c r="ZR31" s="88"/>
      <c r="ZS31" s="88"/>
      <c r="ZT31" s="88"/>
      <c r="ZU31" s="88"/>
      <c r="ZV31" s="88"/>
      <c r="ZW31" s="88"/>
      <c r="ZX31" s="88"/>
      <c r="ZY31" s="88"/>
      <c r="ZZ31" s="88"/>
      <c r="AAA31" s="88"/>
      <c r="AAB31" s="88"/>
      <c r="AAC31" s="88"/>
      <c r="AAD31" s="88"/>
      <c r="AAE31" s="88"/>
      <c r="AAF31" s="88"/>
      <c r="AAG31" s="88"/>
      <c r="AAH31" s="88"/>
      <c r="AAI31" s="88"/>
      <c r="AAJ31" s="88"/>
      <c r="AAK31" s="88"/>
      <c r="AAL31" s="88"/>
      <c r="AAM31" s="88"/>
      <c r="AAN31" s="88"/>
      <c r="AAO31" s="88"/>
      <c r="AAP31" s="88"/>
      <c r="AAQ31" s="88"/>
      <c r="AAR31" s="88"/>
      <c r="AAS31" s="88"/>
      <c r="AAT31" s="88"/>
      <c r="AAU31" s="88"/>
      <c r="AAV31" s="88"/>
      <c r="AAW31" s="88"/>
      <c r="AAX31" s="88"/>
      <c r="AAY31" s="88"/>
      <c r="AAZ31" s="88"/>
      <c r="ABA31" s="88"/>
      <c r="ABB31" s="88"/>
      <c r="ABC31" s="88"/>
      <c r="ABD31" s="88"/>
      <c r="ABE31" s="88"/>
      <c r="ABF31" s="88"/>
      <c r="ABG31" s="88"/>
      <c r="ABH31" s="88"/>
      <c r="ABI31" s="88"/>
      <c r="ABJ31" s="88"/>
      <c r="ABK31" s="88"/>
      <c r="ABL31" s="88"/>
      <c r="ABM31" s="88"/>
      <c r="ABN31" s="88"/>
      <c r="ABO31" s="88"/>
      <c r="ABP31" s="88"/>
      <c r="ABQ31" s="88"/>
      <c r="ABR31" s="88"/>
      <c r="ABS31" s="88"/>
      <c r="ABT31" s="88"/>
      <c r="ABU31" s="88"/>
      <c r="ABV31" s="88"/>
      <c r="ABW31" s="88"/>
      <c r="ABX31" s="88"/>
      <c r="ABY31" s="88"/>
      <c r="ABZ31" s="88"/>
      <c r="ACA31" s="88"/>
      <c r="ACB31" s="88"/>
      <c r="ACC31" s="88"/>
      <c r="ACD31" s="88"/>
      <c r="ACE31" s="88"/>
      <c r="ACF31" s="88"/>
      <c r="ACG31" s="88"/>
      <c r="ACH31" s="88"/>
      <c r="ACI31" s="88"/>
      <c r="ACJ31" s="88"/>
      <c r="ACK31" s="88"/>
      <c r="ACL31" s="88"/>
      <c r="ACM31" s="88"/>
      <c r="ACN31" s="88"/>
      <c r="ACO31" s="88"/>
      <c r="ACP31" s="88"/>
      <c r="ACQ31" s="88"/>
      <c r="ACR31" s="88"/>
      <c r="ACS31" s="88"/>
      <c r="ACT31" s="88"/>
      <c r="ACU31" s="88"/>
      <c r="ACV31" s="88"/>
      <c r="ACW31" s="88"/>
      <c r="ACX31" s="88"/>
      <c r="ACY31" s="88"/>
      <c r="ACZ31" s="88"/>
      <c r="ADA31" s="88"/>
      <c r="ADB31" s="88"/>
      <c r="ADC31" s="88"/>
      <c r="ADD31" s="88"/>
      <c r="ADE31" s="88"/>
      <c r="ADF31" s="88"/>
      <c r="ADG31" s="88"/>
      <c r="ADH31" s="88"/>
      <c r="ADI31" s="88"/>
      <c r="ADJ31" s="88"/>
      <c r="ADK31" s="88"/>
      <c r="ADL31" s="88"/>
      <c r="ADM31" s="88"/>
      <c r="ADN31" s="88"/>
      <c r="ADO31" s="88"/>
      <c r="ADP31" s="88"/>
      <c r="ADQ31" s="88"/>
      <c r="ADR31" s="88"/>
      <c r="ADS31" s="88"/>
      <c r="ADT31" s="88"/>
      <c r="ADU31" s="88"/>
      <c r="ADV31" s="88"/>
      <c r="ADW31" s="88"/>
      <c r="ADX31" s="88"/>
      <c r="ADY31" s="88"/>
      <c r="ADZ31" s="88"/>
      <c r="AEA31" s="88"/>
      <c r="AEB31" s="88"/>
      <c r="AEC31" s="88"/>
      <c r="AED31" s="88"/>
      <c r="AEE31" s="88"/>
      <c r="AEF31" s="88"/>
      <c r="AEG31" s="88"/>
      <c r="AEH31" s="88"/>
      <c r="AEI31" s="88"/>
      <c r="AEJ31" s="88"/>
      <c r="AEK31" s="88"/>
      <c r="AEL31" s="88"/>
      <c r="AEM31" s="88"/>
      <c r="AEN31" s="88"/>
      <c r="AEO31" s="88"/>
      <c r="AEP31" s="88"/>
      <c r="AEQ31" s="88"/>
      <c r="AER31" s="88"/>
      <c r="AES31" s="88"/>
      <c r="AET31" s="88"/>
      <c r="AEU31" s="88"/>
      <c r="AEV31" s="88"/>
      <c r="AEW31" s="88"/>
      <c r="AEX31" s="88"/>
      <c r="AEY31" s="88"/>
      <c r="AEZ31" s="88"/>
      <c r="AFA31" s="88"/>
      <c r="AFB31" s="88"/>
      <c r="AFC31" s="88"/>
      <c r="AFD31" s="88"/>
      <c r="AFE31" s="88"/>
      <c r="AFF31" s="88"/>
      <c r="AFG31" s="88"/>
      <c r="AFH31" s="88"/>
      <c r="AFI31" s="88"/>
      <c r="AFJ31" s="88"/>
      <c r="AFK31" s="88"/>
      <c r="AFL31" s="88"/>
      <c r="AFM31" s="88"/>
      <c r="AFN31" s="88"/>
      <c r="AFO31" s="88"/>
      <c r="AFP31" s="88"/>
      <c r="AFQ31" s="88"/>
      <c r="AFR31" s="88"/>
      <c r="AFS31" s="88"/>
      <c r="AFT31" s="88"/>
      <c r="AFU31" s="88"/>
      <c r="AFV31" s="88"/>
      <c r="AFW31" s="88"/>
      <c r="AFX31" s="88"/>
      <c r="AFY31" s="88"/>
      <c r="AFZ31" s="88"/>
      <c r="AGA31" s="88"/>
      <c r="AGB31" s="88"/>
      <c r="AGC31" s="88"/>
      <c r="AGD31" s="88"/>
      <c r="AGE31" s="88"/>
      <c r="AGF31" s="88"/>
      <c r="AGG31" s="88"/>
      <c r="AGH31" s="88"/>
      <c r="AGI31" s="88"/>
      <c r="AGJ31" s="88"/>
      <c r="AGK31" s="88"/>
      <c r="AGL31" s="88"/>
      <c r="AGM31" s="88"/>
      <c r="AGN31" s="88"/>
      <c r="AGO31" s="88"/>
      <c r="AGP31" s="88"/>
      <c r="AGQ31" s="88"/>
      <c r="AGR31" s="88"/>
      <c r="AGS31" s="88"/>
      <c r="AGT31" s="88"/>
      <c r="AGU31" s="88"/>
      <c r="AGV31" s="88"/>
      <c r="AGW31" s="88"/>
      <c r="AGX31" s="88"/>
      <c r="AGY31" s="88"/>
      <c r="AGZ31" s="88"/>
      <c r="AHA31" s="88"/>
      <c r="AHB31" s="88"/>
      <c r="AHC31" s="88"/>
      <c r="AHD31" s="88"/>
      <c r="AHE31" s="88"/>
      <c r="AHF31" s="88"/>
      <c r="AHG31" s="88"/>
      <c r="AHH31" s="88"/>
      <c r="AHI31" s="88"/>
      <c r="AHJ31" s="88"/>
      <c r="AHK31" s="88"/>
      <c r="AHL31" s="88"/>
      <c r="AHM31" s="88"/>
      <c r="AHN31" s="88"/>
      <c r="AHO31" s="88"/>
      <c r="AHP31" s="88"/>
      <c r="AHQ31" s="88"/>
      <c r="AHR31" s="88"/>
      <c r="AHS31" s="88"/>
      <c r="AHT31" s="88"/>
      <c r="AHU31" s="88"/>
      <c r="AHV31" s="88"/>
      <c r="AHW31" s="88"/>
      <c r="AHX31" s="88"/>
      <c r="AHY31" s="88"/>
      <c r="AHZ31" s="88"/>
      <c r="AIA31" s="88"/>
      <c r="AIB31" s="88"/>
      <c r="AIC31" s="88"/>
      <c r="AID31" s="88"/>
      <c r="AIE31" s="88"/>
      <c r="AIF31" s="88"/>
      <c r="AIG31" s="88"/>
      <c r="AIH31" s="88"/>
      <c r="AII31" s="88"/>
      <c r="AIJ31" s="88"/>
      <c r="AIK31" s="88"/>
      <c r="AIL31" s="88"/>
      <c r="AIM31" s="88"/>
      <c r="AIN31" s="88"/>
      <c r="AIO31" s="88"/>
      <c r="AIP31" s="88"/>
      <c r="AIQ31" s="88"/>
      <c r="AIR31" s="88"/>
      <c r="AIS31" s="88"/>
      <c r="AIT31" s="88"/>
      <c r="AIU31" s="88"/>
      <c r="AIV31" s="88"/>
      <c r="AIW31" s="88"/>
      <c r="AIX31" s="88"/>
      <c r="AIY31" s="88"/>
      <c r="AIZ31" s="88"/>
      <c r="AJA31" s="88"/>
      <c r="AJB31" s="88"/>
      <c r="AJC31" s="88"/>
      <c r="AJD31" s="88"/>
      <c r="AJE31" s="88"/>
      <c r="AJF31" s="88"/>
      <c r="AJG31" s="88"/>
      <c r="AJH31" s="88"/>
      <c r="AJI31" s="88"/>
      <c r="AJJ31" s="88"/>
      <c r="AJK31" s="88"/>
      <c r="AJL31" s="88"/>
      <c r="AJM31" s="88"/>
      <c r="AJN31" s="88"/>
      <c r="AJO31" s="88"/>
      <c r="AJP31" s="88"/>
      <c r="AJQ31" s="88"/>
      <c r="AJR31" s="88"/>
      <c r="AJS31" s="88"/>
      <c r="AJT31" s="88"/>
      <c r="AJU31" s="88"/>
      <c r="AJV31" s="88"/>
      <c r="AJW31" s="88"/>
      <c r="AJX31" s="88"/>
      <c r="AJY31" s="88"/>
      <c r="AJZ31" s="88"/>
      <c r="AKA31" s="88"/>
      <c r="AKB31" s="88"/>
      <c r="AKC31" s="88"/>
      <c r="AKD31" s="88"/>
      <c r="AKE31" s="88"/>
      <c r="AKF31" s="88"/>
      <c r="AKG31" s="88"/>
      <c r="AKH31" s="88"/>
      <c r="AKI31" s="88"/>
      <c r="AKJ31" s="88"/>
      <c r="AKK31" s="88"/>
      <c r="AKL31" s="88"/>
      <c r="AKM31" s="88"/>
      <c r="AKN31" s="88"/>
      <c r="AKO31" s="88"/>
      <c r="AKP31" s="88"/>
      <c r="AKQ31" s="88"/>
      <c r="AKR31" s="88"/>
      <c r="AKS31" s="88"/>
      <c r="AKT31" s="88"/>
      <c r="AKU31" s="88"/>
      <c r="AKV31" s="88"/>
      <c r="AKW31" s="88"/>
      <c r="AKX31" s="88"/>
      <c r="AKY31" s="88"/>
      <c r="AKZ31" s="88"/>
      <c r="ALA31" s="88"/>
      <c r="ALB31" s="88"/>
      <c r="ALC31" s="88"/>
      <c r="ALD31" s="88"/>
      <c r="ALE31" s="88"/>
      <c r="ALF31" s="88"/>
      <c r="ALG31" s="88"/>
      <c r="ALH31" s="88"/>
      <c r="ALI31" s="88"/>
      <c r="ALJ31" s="88"/>
      <c r="ALK31" s="88"/>
      <c r="ALL31" s="88"/>
      <c r="ALM31" s="88"/>
      <c r="ALN31" s="88"/>
      <c r="ALO31" s="88"/>
      <c r="ALP31" s="88"/>
      <c r="ALQ31" s="88"/>
      <c r="ALR31" s="88"/>
      <c r="ALS31" s="88"/>
      <c r="ALT31" s="88"/>
      <c r="ALU31" s="88"/>
      <c r="ALV31" s="88"/>
      <c r="ALW31" s="88"/>
      <c r="ALX31" s="88"/>
      <c r="ALY31" s="88"/>
      <c r="ALZ31" s="88"/>
      <c r="AMA31" s="88"/>
      <c r="AMB31" s="88"/>
      <c r="AMC31" s="88"/>
      <c r="AMD31" s="88"/>
      <c r="AME31" s="88"/>
      <c r="AMF31" s="88"/>
      <c r="AMG31" s="88"/>
      <c r="AMH31" s="88"/>
      <c r="AMI31" s="88"/>
      <c r="AMJ31" s="88"/>
      <c r="AMK31" s="88"/>
    </row>
    <row r="32" spans="1:1025" s="90" customFormat="1" ht="130.19999999999999" customHeight="1" outlineLevel="1">
      <c r="A32" s="15"/>
      <c r="B32" s="132" t="s">
        <v>78</v>
      </c>
      <c r="C32" s="18"/>
      <c r="D32" s="18" t="s">
        <v>55</v>
      </c>
      <c r="E32" s="22" t="s">
        <v>56</v>
      </c>
      <c r="F32" s="18" t="s">
        <v>19</v>
      </c>
      <c r="G32" s="51">
        <f>'Memorial de calculo'!F29</f>
        <v>2</v>
      </c>
      <c r="H32" s="106">
        <v>4000</v>
      </c>
      <c r="I32" s="120">
        <f>(H32*I8)+H32</f>
        <v>4941.6000000000004</v>
      </c>
      <c r="J32" s="121">
        <f t="shared" si="3"/>
        <v>9883.2000000000007</v>
      </c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8"/>
      <c r="BM32" s="88"/>
      <c r="BN32" s="88"/>
      <c r="BO32" s="88"/>
      <c r="BP32" s="88"/>
      <c r="BQ32" s="88"/>
      <c r="BR32" s="88"/>
      <c r="BS32" s="88"/>
      <c r="BT32" s="88"/>
      <c r="BU32" s="88"/>
      <c r="BV32" s="88"/>
      <c r="BW32" s="88"/>
      <c r="BX32" s="88"/>
      <c r="BY32" s="88"/>
      <c r="BZ32" s="88"/>
      <c r="CA32" s="88"/>
      <c r="CB32" s="88"/>
      <c r="CC32" s="88"/>
      <c r="CD32" s="88"/>
      <c r="CE32" s="88"/>
      <c r="CF32" s="88"/>
      <c r="CG32" s="88"/>
      <c r="CH32" s="88"/>
      <c r="CI32" s="88"/>
      <c r="CJ32" s="88"/>
      <c r="CK32" s="88"/>
      <c r="CL32" s="88"/>
      <c r="CM32" s="88"/>
      <c r="CN32" s="88"/>
      <c r="CO32" s="88"/>
      <c r="CP32" s="88"/>
      <c r="CQ32" s="88"/>
      <c r="CR32" s="88"/>
      <c r="CS32" s="88"/>
      <c r="CT32" s="88"/>
      <c r="CU32" s="88"/>
      <c r="CV32" s="88"/>
      <c r="CW32" s="88"/>
      <c r="CX32" s="88"/>
      <c r="CY32" s="88"/>
      <c r="CZ32" s="88"/>
      <c r="DA32" s="88"/>
      <c r="DB32" s="88"/>
      <c r="DC32" s="88"/>
      <c r="DD32" s="88"/>
      <c r="DE32" s="88"/>
      <c r="DF32" s="88"/>
      <c r="DG32" s="88"/>
      <c r="DH32" s="88"/>
      <c r="DI32" s="88"/>
      <c r="DJ32" s="88"/>
      <c r="DK32" s="88"/>
      <c r="DL32" s="88"/>
      <c r="DM32" s="88"/>
      <c r="DN32" s="88"/>
      <c r="DO32" s="88"/>
      <c r="DP32" s="88"/>
      <c r="DQ32" s="88"/>
      <c r="DR32" s="88"/>
      <c r="DS32" s="88"/>
      <c r="DT32" s="88"/>
      <c r="DU32" s="88"/>
      <c r="DV32" s="88"/>
      <c r="DW32" s="88"/>
      <c r="DX32" s="88"/>
      <c r="DY32" s="88"/>
      <c r="DZ32" s="88"/>
      <c r="EA32" s="88"/>
      <c r="EB32" s="88"/>
      <c r="EC32" s="88"/>
      <c r="ED32" s="88"/>
      <c r="EE32" s="88"/>
      <c r="EF32" s="88"/>
      <c r="EG32" s="88"/>
      <c r="EH32" s="88"/>
      <c r="EI32" s="88"/>
      <c r="EJ32" s="88"/>
      <c r="EK32" s="88"/>
      <c r="EL32" s="88"/>
      <c r="EM32" s="88"/>
      <c r="EN32" s="88"/>
      <c r="EO32" s="88"/>
      <c r="EP32" s="88"/>
      <c r="EQ32" s="88"/>
      <c r="ER32" s="88"/>
      <c r="ES32" s="88"/>
      <c r="ET32" s="88"/>
      <c r="EU32" s="88"/>
      <c r="EV32" s="88"/>
      <c r="EW32" s="88"/>
      <c r="EX32" s="88"/>
      <c r="EY32" s="88"/>
      <c r="EZ32" s="88"/>
      <c r="FA32" s="88"/>
      <c r="FB32" s="88"/>
      <c r="FC32" s="88"/>
      <c r="FD32" s="88"/>
      <c r="FE32" s="88"/>
      <c r="FF32" s="88"/>
      <c r="FG32" s="88"/>
      <c r="FH32" s="88"/>
      <c r="FI32" s="88"/>
      <c r="FJ32" s="88"/>
      <c r="FK32" s="88"/>
      <c r="FL32" s="88"/>
      <c r="FM32" s="88"/>
      <c r="FN32" s="88"/>
      <c r="FO32" s="88"/>
      <c r="FP32" s="88"/>
      <c r="FQ32" s="88"/>
      <c r="FR32" s="88"/>
      <c r="FS32" s="88"/>
      <c r="FT32" s="88"/>
      <c r="FU32" s="88"/>
      <c r="FV32" s="88"/>
      <c r="FW32" s="88"/>
      <c r="FX32" s="88"/>
      <c r="FY32" s="88"/>
      <c r="FZ32" s="88"/>
      <c r="GA32" s="88"/>
      <c r="GB32" s="88"/>
      <c r="GC32" s="88"/>
      <c r="GD32" s="88"/>
      <c r="GE32" s="88"/>
      <c r="GF32" s="88"/>
      <c r="GG32" s="88"/>
      <c r="GH32" s="88"/>
      <c r="GI32" s="88"/>
      <c r="GJ32" s="88"/>
      <c r="GK32" s="88"/>
      <c r="GL32" s="88"/>
      <c r="GM32" s="88"/>
      <c r="GN32" s="88"/>
      <c r="GO32" s="88"/>
      <c r="GP32" s="88"/>
      <c r="GQ32" s="88"/>
      <c r="GR32" s="88"/>
      <c r="GS32" s="88"/>
      <c r="GT32" s="88"/>
      <c r="GU32" s="88"/>
      <c r="GV32" s="88"/>
      <c r="GW32" s="88"/>
      <c r="GX32" s="88"/>
      <c r="GY32" s="88"/>
      <c r="GZ32" s="88"/>
      <c r="HA32" s="88"/>
      <c r="HB32" s="88"/>
      <c r="HC32" s="88"/>
      <c r="HD32" s="88"/>
      <c r="HE32" s="88"/>
      <c r="HF32" s="88"/>
      <c r="HG32" s="88"/>
      <c r="HH32" s="88"/>
      <c r="HI32" s="88"/>
      <c r="HJ32" s="88"/>
      <c r="HK32" s="88"/>
      <c r="HL32" s="88"/>
      <c r="HM32" s="88"/>
      <c r="HN32" s="88"/>
      <c r="HO32" s="88"/>
      <c r="HP32" s="88"/>
      <c r="HQ32" s="88"/>
      <c r="HR32" s="88"/>
      <c r="HS32" s="88"/>
      <c r="HT32" s="88"/>
      <c r="HU32" s="88"/>
      <c r="HV32" s="88"/>
      <c r="HW32" s="88"/>
      <c r="HX32" s="88"/>
      <c r="HY32" s="88"/>
      <c r="HZ32" s="88"/>
      <c r="IA32" s="88"/>
      <c r="IB32" s="88"/>
      <c r="IC32" s="88"/>
      <c r="ID32" s="88"/>
      <c r="IE32" s="88"/>
      <c r="IF32" s="88"/>
      <c r="IG32" s="88"/>
      <c r="IH32" s="88"/>
      <c r="II32" s="88"/>
      <c r="IJ32" s="88"/>
      <c r="IK32" s="88"/>
      <c r="IL32" s="88"/>
      <c r="IM32" s="88"/>
      <c r="IN32" s="88"/>
      <c r="IO32" s="88"/>
      <c r="IP32" s="88"/>
      <c r="IQ32" s="88"/>
      <c r="IR32" s="88"/>
      <c r="IS32" s="88"/>
      <c r="IT32" s="88"/>
      <c r="IU32" s="88"/>
      <c r="IV32" s="88"/>
      <c r="IW32" s="88"/>
      <c r="IX32" s="88"/>
      <c r="IY32" s="88"/>
      <c r="IZ32" s="88"/>
      <c r="JA32" s="88"/>
      <c r="JB32" s="88"/>
      <c r="JC32" s="88"/>
      <c r="JD32" s="88"/>
      <c r="JE32" s="88"/>
      <c r="JF32" s="88"/>
      <c r="JG32" s="88"/>
      <c r="JH32" s="88"/>
      <c r="JI32" s="88"/>
      <c r="JJ32" s="88"/>
      <c r="JK32" s="88"/>
      <c r="JL32" s="88"/>
      <c r="JM32" s="88"/>
      <c r="JN32" s="88"/>
      <c r="JO32" s="88"/>
      <c r="JP32" s="88"/>
      <c r="JQ32" s="88"/>
      <c r="JR32" s="88"/>
      <c r="JS32" s="88"/>
      <c r="JT32" s="88"/>
      <c r="JU32" s="88"/>
      <c r="JV32" s="88"/>
      <c r="JW32" s="88"/>
      <c r="JX32" s="88"/>
      <c r="JY32" s="88"/>
      <c r="JZ32" s="88"/>
      <c r="KA32" s="88"/>
      <c r="KB32" s="88"/>
      <c r="KC32" s="88"/>
      <c r="KD32" s="88"/>
      <c r="KE32" s="88"/>
      <c r="KF32" s="88"/>
      <c r="KG32" s="88"/>
      <c r="KH32" s="88"/>
      <c r="KI32" s="88"/>
      <c r="KJ32" s="88"/>
      <c r="KK32" s="88"/>
      <c r="KL32" s="88"/>
      <c r="KM32" s="88"/>
      <c r="KN32" s="88"/>
      <c r="KO32" s="88"/>
      <c r="KP32" s="88"/>
      <c r="KQ32" s="88"/>
      <c r="KR32" s="88"/>
      <c r="KS32" s="88"/>
      <c r="KT32" s="88"/>
      <c r="KU32" s="88"/>
      <c r="KV32" s="88"/>
      <c r="KW32" s="88"/>
      <c r="KX32" s="88"/>
      <c r="KY32" s="88"/>
      <c r="KZ32" s="88"/>
      <c r="LA32" s="88"/>
      <c r="LB32" s="88"/>
      <c r="LC32" s="88"/>
      <c r="LD32" s="88"/>
      <c r="LE32" s="88"/>
      <c r="LF32" s="88"/>
      <c r="LG32" s="88"/>
      <c r="LH32" s="88"/>
      <c r="LI32" s="88"/>
      <c r="LJ32" s="88"/>
      <c r="LK32" s="88"/>
      <c r="LL32" s="88"/>
      <c r="LM32" s="88"/>
      <c r="LN32" s="88"/>
      <c r="LO32" s="88"/>
      <c r="LP32" s="88"/>
      <c r="LQ32" s="88"/>
      <c r="LR32" s="88"/>
      <c r="LS32" s="88"/>
      <c r="LT32" s="88"/>
      <c r="LU32" s="88"/>
      <c r="LV32" s="88"/>
      <c r="LW32" s="88"/>
      <c r="LX32" s="88"/>
      <c r="LY32" s="88"/>
      <c r="LZ32" s="88"/>
      <c r="MA32" s="88"/>
      <c r="MB32" s="88"/>
      <c r="MC32" s="88"/>
      <c r="MD32" s="88"/>
      <c r="ME32" s="88"/>
      <c r="MF32" s="88"/>
      <c r="MG32" s="88"/>
      <c r="MH32" s="88"/>
      <c r="MI32" s="88"/>
      <c r="MJ32" s="88"/>
      <c r="MK32" s="88"/>
      <c r="ML32" s="88"/>
      <c r="MM32" s="88"/>
      <c r="MN32" s="88"/>
      <c r="MO32" s="88"/>
      <c r="MP32" s="88"/>
      <c r="MQ32" s="88"/>
      <c r="MR32" s="88"/>
      <c r="MS32" s="88"/>
      <c r="MT32" s="88"/>
      <c r="MU32" s="88"/>
      <c r="MV32" s="88"/>
      <c r="MW32" s="88"/>
      <c r="MX32" s="88"/>
      <c r="MY32" s="88"/>
      <c r="MZ32" s="88"/>
      <c r="NA32" s="88"/>
      <c r="NB32" s="88"/>
      <c r="NC32" s="88"/>
      <c r="ND32" s="88"/>
      <c r="NE32" s="88"/>
      <c r="NF32" s="88"/>
      <c r="NG32" s="88"/>
      <c r="NH32" s="88"/>
      <c r="NI32" s="88"/>
      <c r="NJ32" s="88"/>
      <c r="NK32" s="88"/>
      <c r="NL32" s="88"/>
      <c r="NM32" s="88"/>
      <c r="NN32" s="88"/>
      <c r="NO32" s="88"/>
      <c r="NP32" s="88"/>
      <c r="NQ32" s="88"/>
      <c r="NR32" s="88"/>
      <c r="NS32" s="88"/>
      <c r="NT32" s="88"/>
      <c r="NU32" s="88"/>
      <c r="NV32" s="88"/>
      <c r="NW32" s="88"/>
      <c r="NX32" s="88"/>
      <c r="NY32" s="88"/>
      <c r="NZ32" s="88"/>
      <c r="OA32" s="88"/>
      <c r="OB32" s="88"/>
      <c r="OC32" s="88"/>
      <c r="OD32" s="88"/>
      <c r="OE32" s="88"/>
      <c r="OF32" s="88"/>
      <c r="OG32" s="88"/>
      <c r="OH32" s="88"/>
      <c r="OI32" s="88"/>
      <c r="OJ32" s="88"/>
      <c r="OK32" s="88"/>
      <c r="OL32" s="88"/>
      <c r="OM32" s="88"/>
      <c r="ON32" s="88"/>
      <c r="OO32" s="88"/>
      <c r="OP32" s="88"/>
      <c r="OQ32" s="88"/>
      <c r="OR32" s="88"/>
      <c r="OS32" s="88"/>
      <c r="OT32" s="88"/>
      <c r="OU32" s="88"/>
      <c r="OV32" s="88"/>
      <c r="OW32" s="88"/>
      <c r="OX32" s="88"/>
      <c r="OY32" s="88"/>
      <c r="OZ32" s="88"/>
      <c r="PA32" s="88"/>
      <c r="PB32" s="88"/>
      <c r="PC32" s="88"/>
      <c r="PD32" s="88"/>
      <c r="PE32" s="88"/>
      <c r="PF32" s="88"/>
      <c r="PG32" s="88"/>
      <c r="PH32" s="88"/>
      <c r="PI32" s="88"/>
      <c r="PJ32" s="88"/>
      <c r="PK32" s="88"/>
      <c r="PL32" s="88"/>
      <c r="PM32" s="88"/>
      <c r="PN32" s="88"/>
      <c r="PO32" s="88"/>
      <c r="PP32" s="88"/>
      <c r="PQ32" s="88"/>
      <c r="PR32" s="88"/>
      <c r="PS32" s="88"/>
      <c r="PT32" s="88"/>
      <c r="PU32" s="88"/>
      <c r="PV32" s="88"/>
      <c r="PW32" s="88"/>
      <c r="PX32" s="88"/>
      <c r="PY32" s="88"/>
      <c r="PZ32" s="88"/>
      <c r="QA32" s="88"/>
      <c r="QB32" s="88"/>
      <c r="QC32" s="88"/>
      <c r="QD32" s="88"/>
      <c r="QE32" s="88"/>
      <c r="QF32" s="88"/>
      <c r="QG32" s="88"/>
      <c r="QH32" s="88"/>
      <c r="QI32" s="88"/>
      <c r="QJ32" s="88"/>
      <c r="QK32" s="88"/>
      <c r="QL32" s="88"/>
      <c r="QM32" s="88"/>
      <c r="QN32" s="88"/>
      <c r="QO32" s="88"/>
      <c r="QP32" s="88"/>
      <c r="QQ32" s="88"/>
      <c r="QR32" s="88"/>
      <c r="QS32" s="88"/>
      <c r="QT32" s="88"/>
      <c r="QU32" s="88"/>
      <c r="QV32" s="88"/>
      <c r="QW32" s="88"/>
      <c r="QX32" s="88"/>
      <c r="QY32" s="88"/>
      <c r="QZ32" s="88"/>
      <c r="RA32" s="88"/>
      <c r="RB32" s="88"/>
      <c r="RC32" s="88"/>
      <c r="RD32" s="88"/>
      <c r="RE32" s="88"/>
      <c r="RF32" s="88"/>
      <c r="RG32" s="88"/>
      <c r="RH32" s="88"/>
      <c r="RI32" s="88"/>
      <c r="RJ32" s="88"/>
      <c r="RK32" s="88"/>
      <c r="RL32" s="88"/>
      <c r="RM32" s="88"/>
      <c r="RN32" s="88"/>
      <c r="RO32" s="88"/>
      <c r="RP32" s="88"/>
      <c r="RQ32" s="88"/>
      <c r="RR32" s="88"/>
      <c r="RS32" s="88"/>
      <c r="RT32" s="88"/>
      <c r="RU32" s="88"/>
      <c r="RV32" s="88"/>
      <c r="RW32" s="88"/>
      <c r="RX32" s="88"/>
      <c r="RY32" s="88"/>
      <c r="RZ32" s="88"/>
      <c r="SA32" s="88"/>
      <c r="SB32" s="88"/>
      <c r="SC32" s="88"/>
      <c r="SD32" s="88"/>
      <c r="SE32" s="88"/>
      <c r="SF32" s="88"/>
      <c r="SG32" s="88"/>
      <c r="SH32" s="88"/>
      <c r="SI32" s="88"/>
      <c r="SJ32" s="88"/>
      <c r="SK32" s="88"/>
      <c r="SL32" s="88"/>
      <c r="SM32" s="88"/>
      <c r="SN32" s="88"/>
      <c r="SO32" s="88"/>
      <c r="SP32" s="88"/>
      <c r="SQ32" s="88"/>
      <c r="SR32" s="88"/>
      <c r="SS32" s="88"/>
      <c r="ST32" s="88"/>
      <c r="SU32" s="88"/>
      <c r="SV32" s="88"/>
      <c r="SW32" s="88"/>
      <c r="SX32" s="88"/>
      <c r="SY32" s="88"/>
      <c r="SZ32" s="88"/>
      <c r="TA32" s="88"/>
      <c r="TB32" s="88"/>
      <c r="TC32" s="88"/>
      <c r="TD32" s="88"/>
      <c r="TE32" s="88"/>
      <c r="TF32" s="88"/>
      <c r="TG32" s="88"/>
      <c r="TH32" s="88"/>
      <c r="TI32" s="88"/>
      <c r="TJ32" s="88"/>
      <c r="TK32" s="88"/>
      <c r="TL32" s="88"/>
      <c r="TM32" s="88"/>
      <c r="TN32" s="88"/>
      <c r="TO32" s="88"/>
      <c r="TP32" s="88"/>
      <c r="TQ32" s="88"/>
      <c r="TR32" s="88"/>
      <c r="TS32" s="88"/>
      <c r="TT32" s="88"/>
      <c r="TU32" s="88"/>
      <c r="TV32" s="88"/>
      <c r="TW32" s="88"/>
      <c r="TX32" s="88"/>
      <c r="TY32" s="88"/>
      <c r="TZ32" s="88"/>
      <c r="UA32" s="88"/>
      <c r="UB32" s="88"/>
      <c r="UC32" s="88"/>
      <c r="UD32" s="88"/>
      <c r="UE32" s="88"/>
      <c r="UF32" s="88"/>
      <c r="UG32" s="88"/>
      <c r="UH32" s="88"/>
      <c r="UI32" s="88"/>
      <c r="UJ32" s="88"/>
      <c r="UK32" s="88"/>
      <c r="UL32" s="88"/>
      <c r="UM32" s="88"/>
      <c r="UN32" s="88"/>
      <c r="UO32" s="88"/>
      <c r="UP32" s="88"/>
      <c r="UQ32" s="88"/>
      <c r="UR32" s="88"/>
      <c r="US32" s="88"/>
      <c r="UT32" s="88"/>
      <c r="UU32" s="88"/>
      <c r="UV32" s="88"/>
      <c r="UW32" s="88"/>
      <c r="UX32" s="88"/>
      <c r="UY32" s="88"/>
      <c r="UZ32" s="88"/>
      <c r="VA32" s="88"/>
      <c r="VB32" s="88"/>
      <c r="VC32" s="88"/>
      <c r="VD32" s="88"/>
      <c r="VE32" s="88"/>
      <c r="VF32" s="88"/>
      <c r="VG32" s="88"/>
      <c r="VH32" s="88"/>
      <c r="VI32" s="88"/>
      <c r="VJ32" s="88"/>
      <c r="VK32" s="88"/>
      <c r="VL32" s="88"/>
      <c r="VM32" s="88"/>
      <c r="VN32" s="88"/>
      <c r="VO32" s="88"/>
      <c r="VP32" s="88"/>
      <c r="VQ32" s="88"/>
      <c r="VR32" s="88"/>
      <c r="VS32" s="88"/>
      <c r="VT32" s="88"/>
      <c r="VU32" s="88"/>
      <c r="VV32" s="88"/>
      <c r="VW32" s="88"/>
      <c r="VX32" s="88"/>
      <c r="VY32" s="88"/>
      <c r="VZ32" s="88"/>
      <c r="WA32" s="88"/>
      <c r="WB32" s="88"/>
      <c r="WC32" s="88"/>
      <c r="WD32" s="88"/>
      <c r="WE32" s="88"/>
      <c r="WF32" s="88"/>
      <c r="WG32" s="88"/>
      <c r="WH32" s="88"/>
      <c r="WI32" s="88"/>
      <c r="WJ32" s="88"/>
      <c r="WK32" s="88"/>
      <c r="WL32" s="88"/>
      <c r="WM32" s="88"/>
      <c r="WN32" s="88"/>
      <c r="WO32" s="88"/>
      <c r="WP32" s="88"/>
      <c r="WQ32" s="88"/>
      <c r="WR32" s="88"/>
      <c r="WS32" s="88"/>
      <c r="WT32" s="88"/>
      <c r="WU32" s="88"/>
      <c r="WV32" s="88"/>
      <c r="WW32" s="88"/>
      <c r="WX32" s="88"/>
      <c r="WY32" s="88"/>
      <c r="WZ32" s="88"/>
      <c r="XA32" s="88"/>
      <c r="XB32" s="88"/>
      <c r="XC32" s="88"/>
      <c r="XD32" s="88"/>
      <c r="XE32" s="88"/>
      <c r="XF32" s="88"/>
      <c r="XG32" s="88"/>
      <c r="XH32" s="88"/>
      <c r="XI32" s="88"/>
      <c r="XJ32" s="88"/>
      <c r="XK32" s="88"/>
      <c r="XL32" s="88"/>
      <c r="XM32" s="88"/>
      <c r="XN32" s="88"/>
      <c r="XO32" s="88"/>
      <c r="XP32" s="88"/>
      <c r="XQ32" s="88"/>
      <c r="XR32" s="88"/>
      <c r="XS32" s="88"/>
      <c r="XT32" s="88"/>
      <c r="XU32" s="88"/>
      <c r="XV32" s="88"/>
      <c r="XW32" s="88"/>
      <c r="XX32" s="88"/>
      <c r="XY32" s="88"/>
      <c r="XZ32" s="88"/>
      <c r="YA32" s="88"/>
      <c r="YB32" s="88"/>
      <c r="YC32" s="88"/>
      <c r="YD32" s="88"/>
      <c r="YE32" s="88"/>
      <c r="YF32" s="88"/>
      <c r="YG32" s="88"/>
      <c r="YH32" s="88"/>
      <c r="YI32" s="88"/>
      <c r="YJ32" s="88"/>
      <c r="YK32" s="88"/>
      <c r="YL32" s="88"/>
      <c r="YM32" s="88"/>
      <c r="YN32" s="88"/>
      <c r="YO32" s="88"/>
      <c r="YP32" s="88"/>
      <c r="YQ32" s="88"/>
      <c r="YR32" s="88"/>
      <c r="YS32" s="88"/>
      <c r="YT32" s="88"/>
      <c r="YU32" s="88"/>
      <c r="YV32" s="88"/>
      <c r="YW32" s="88"/>
      <c r="YX32" s="88"/>
      <c r="YY32" s="88"/>
      <c r="YZ32" s="88"/>
      <c r="ZA32" s="88"/>
      <c r="ZB32" s="88"/>
      <c r="ZC32" s="88"/>
      <c r="ZD32" s="88"/>
      <c r="ZE32" s="88"/>
      <c r="ZF32" s="88"/>
      <c r="ZG32" s="88"/>
      <c r="ZH32" s="88"/>
      <c r="ZI32" s="88"/>
      <c r="ZJ32" s="88"/>
      <c r="ZK32" s="88"/>
      <c r="ZL32" s="88"/>
      <c r="ZM32" s="88"/>
      <c r="ZN32" s="88"/>
      <c r="ZO32" s="88"/>
      <c r="ZP32" s="88"/>
      <c r="ZQ32" s="88"/>
      <c r="ZR32" s="88"/>
      <c r="ZS32" s="88"/>
      <c r="ZT32" s="88"/>
      <c r="ZU32" s="88"/>
      <c r="ZV32" s="88"/>
      <c r="ZW32" s="88"/>
      <c r="ZX32" s="88"/>
      <c r="ZY32" s="88"/>
      <c r="ZZ32" s="88"/>
      <c r="AAA32" s="88"/>
      <c r="AAB32" s="88"/>
      <c r="AAC32" s="88"/>
      <c r="AAD32" s="88"/>
      <c r="AAE32" s="88"/>
      <c r="AAF32" s="88"/>
      <c r="AAG32" s="88"/>
      <c r="AAH32" s="88"/>
      <c r="AAI32" s="88"/>
      <c r="AAJ32" s="88"/>
      <c r="AAK32" s="88"/>
      <c r="AAL32" s="88"/>
      <c r="AAM32" s="88"/>
      <c r="AAN32" s="88"/>
      <c r="AAO32" s="88"/>
      <c r="AAP32" s="88"/>
      <c r="AAQ32" s="88"/>
      <c r="AAR32" s="88"/>
      <c r="AAS32" s="88"/>
      <c r="AAT32" s="88"/>
      <c r="AAU32" s="88"/>
      <c r="AAV32" s="88"/>
      <c r="AAW32" s="88"/>
      <c r="AAX32" s="88"/>
      <c r="AAY32" s="88"/>
      <c r="AAZ32" s="88"/>
      <c r="ABA32" s="88"/>
      <c r="ABB32" s="88"/>
      <c r="ABC32" s="88"/>
      <c r="ABD32" s="88"/>
      <c r="ABE32" s="88"/>
      <c r="ABF32" s="88"/>
      <c r="ABG32" s="88"/>
      <c r="ABH32" s="88"/>
      <c r="ABI32" s="88"/>
      <c r="ABJ32" s="88"/>
      <c r="ABK32" s="88"/>
      <c r="ABL32" s="88"/>
      <c r="ABM32" s="88"/>
      <c r="ABN32" s="88"/>
      <c r="ABO32" s="88"/>
      <c r="ABP32" s="88"/>
      <c r="ABQ32" s="88"/>
      <c r="ABR32" s="88"/>
      <c r="ABS32" s="88"/>
      <c r="ABT32" s="88"/>
      <c r="ABU32" s="88"/>
      <c r="ABV32" s="88"/>
      <c r="ABW32" s="88"/>
      <c r="ABX32" s="88"/>
      <c r="ABY32" s="88"/>
      <c r="ABZ32" s="88"/>
      <c r="ACA32" s="88"/>
      <c r="ACB32" s="88"/>
      <c r="ACC32" s="88"/>
      <c r="ACD32" s="88"/>
      <c r="ACE32" s="88"/>
      <c r="ACF32" s="88"/>
      <c r="ACG32" s="88"/>
      <c r="ACH32" s="88"/>
      <c r="ACI32" s="88"/>
      <c r="ACJ32" s="88"/>
      <c r="ACK32" s="88"/>
      <c r="ACL32" s="88"/>
      <c r="ACM32" s="88"/>
      <c r="ACN32" s="88"/>
      <c r="ACO32" s="88"/>
      <c r="ACP32" s="88"/>
      <c r="ACQ32" s="88"/>
      <c r="ACR32" s="88"/>
      <c r="ACS32" s="88"/>
      <c r="ACT32" s="88"/>
      <c r="ACU32" s="88"/>
      <c r="ACV32" s="88"/>
      <c r="ACW32" s="88"/>
      <c r="ACX32" s="88"/>
      <c r="ACY32" s="88"/>
      <c r="ACZ32" s="88"/>
      <c r="ADA32" s="88"/>
      <c r="ADB32" s="88"/>
      <c r="ADC32" s="88"/>
      <c r="ADD32" s="88"/>
      <c r="ADE32" s="88"/>
      <c r="ADF32" s="88"/>
      <c r="ADG32" s="88"/>
      <c r="ADH32" s="88"/>
      <c r="ADI32" s="88"/>
      <c r="ADJ32" s="88"/>
      <c r="ADK32" s="88"/>
      <c r="ADL32" s="88"/>
      <c r="ADM32" s="88"/>
      <c r="ADN32" s="88"/>
      <c r="ADO32" s="88"/>
      <c r="ADP32" s="88"/>
      <c r="ADQ32" s="88"/>
      <c r="ADR32" s="88"/>
      <c r="ADS32" s="88"/>
      <c r="ADT32" s="88"/>
      <c r="ADU32" s="88"/>
      <c r="ADV32" s="88"/>
      <c r="ADW32" s="88"/>
      <c r="ADX32" s="88"/>
      <c r="ADY32" s="88"/>
      <c r="ADZ32" s="88"/>
      <c r="AEA32" s="88"/>
      <c r="AEB32" s="88"/>
      <c r="AEC32" s="88"/>
      <c r="AED32" s="88"/>
      <c r="AEE32" s="88"/>
      <c r="AEF32" s="88"/>
      <c r="AEG32" s="88"/>
      <c r="AEH32" s="88"/>
      <c r="AEI32" s="88"/>
      <c r="AEJ32" s="88"/>
      <c r="AEK32" s="88"/>
      <c r="AEL32" s="88"/>
      <c r="AEM32" s="88"/>
      <c r="AEN32" s="88"/>
      <c r="AEO32" s="88"/>
      <c r="AEP32" s="88"/>
      <c r="AEQ32" s="88"/>
      <c r="AER32" s="88"/>
      <c r="AES32" s="88"/>
      <c r="AET32" s="88"/>
      <c r="AEU32" s="88"/>
      <c r="AEV32" s="88"/>
      <c r="AEW32" s="88"/>
      <c r="AEX32" s="88"/>
      <c r="AEY32" s="88"/>
      <c r="AEZ32" s="88"/>
      <c r="AFA32" s="88"/>
      <c r="AFB32" s="88"/>
      <c r="AFC32" s="88"/>
      <c r="AFD32" s="88"/>
      <c r="AFE32" s="88"/>
      <c r="AFF32" s="88"/>
      <c r="AFG32" s="88"/>
      <c r="AFH32" s="88"/>
      <c r="AFI32" s="88"/>
      <c r="AFJ32" s="88"/>
      <c r="AFK32" s="88"/>
      <c r="AFL32" s="88"/>
      <c r="AFM32" s="88"/>
      <c r="AFN32" s="88"/>
      <c r="AFO32" s="88"/>
      <c r="AFP32" s="88"/>
      <c r="AFQ32" s="88"/>
      <c r="AFR32" s="88"/>
      <c r="AFS32" s="88"/>
      <c r="AFT32" s="88"/>
      <c r="AFU32" s="88"/>
      <c r="AFV32" s="88"/>
      <c r="AFW32" s="88"/>
      <c r="AFX32" s="88"/>
      <c r="AFY32" s="88"/>
      <c r="AFZ32" s="88"/>
      <c r="AGA32" s="88"/>
      <c r="AGB32" s="88"/>
      <c r="AGC32" s="88"/>
      <c r="AGD32" s="88"/>
      <c r="AGE32" s="88"/>
      <c r="AGF32" s="88"/>
      <c r="AGG32" s="88"/>
      <c r="AGH32" s="88"/>
      <c r="AGI32" s="88"/>
      <c r="AGJ32" s="88"/>
      <c r="AGK32" s="88"/>
      <c r="AGL32" s="88"/>
      <c r="AGM32" s="88"/>
      <c r="AGN32" s="88"/>
      <c r="AGO32" s="88"/>
      <c r="AGP32" s="88"/>
      <c r="AGQ32" s="88"/>
      <c r="AGR32" s="88"/>
      <c r="AGS32" s="88"/>
      <c r="AGT32" s="88"/>
      <c r="AGU32" s="88"/>
      <c r="AGV32" s="88"/>
      <c r="AGW32" s="88"/>
      <c r="AGX32" s="88"/>
      <c r="AGY32" s="88"/>
      <c r="AGZ32" s="88"/>
      <c r="AHA32" s="88"/>
      <c r="AHB32" s="88"/>
      <c r="AHC32" s="88"/>
      <c r="AHD32" s="88"/>
      <c r="AHE32" s="88"/>
      <c r="AHF32" s="88"/>
      <c r="AHG32" s="88"/>
      <c r="AHH32" s="88"/>
      <c r="AHI32" s="88"/>
      <c r="AHJ32" s="88"/>
      <c r="AHK32" s="88"/>
      <c r="AHL32" s="88"/>
      <c r="AHM32" s="88"/>
      <c r="AHN32" s="88"/>
      <c r="AHO32" s="88"/>
      <c r="AHP32" s="88"/>
      <c r="AHQ32" s="88"/>
      <c r="AHR32" s="88"/>
      <c r="AHS32" s="88"/>
      <c r="AHT32" s="88"/>
      <c r="AHU32" s="88"/>
      <c r="AHV32" s="88"/>
      <c r="AHW32" s="88"/>
      <c r="AHX32" s="88"/>
      <c r="AHY32" s="88"/>
      <c r="AHZ32" s="88"/>
      <c r="AIA32" s="88"/>
      <c r="AIB32" s="88"/>
      <c r="AIC32" s="88"/>
      <c r="AID32" s="88"/>
      <c r="AIE32" s="88"/>
      <c r="AIF32" s="88"/>
      <c r="AIG32" s="88"/>
      <c r="AIH32" s="88"/>
      <c r="AII32" s="88"/>
      <c r="AIJ32" s="88"/>
      <c r="AIK32" s="88"/>
      <c r="AIL32" s="88"/>
      <c r="AIM32" s="88"/>
      <c r="AIN32" s="88"/>
      <c r="AIO32" s="88"/>
      <c r="AIP32" s="88"/>
      <c r="AIQ32" s="88"/>
      <c r="AIR32" s="88"/>
      <c r="AIS32" s="88"/>
      <c r="AIT32" s="88"/>
      <c r="AIU32" s="88"/>
      <c r="AIV32" s="88"/>
      <c r="AIW32" s="88"/>
      <c r="AIX32" s="88"/>
      <c r="AIY32" s="88"/>
      <c r="AIZ32" s="88"/>
      <c r="AJA32" s="88"/>
      <c r="AJB32" s="88"/>
      <c r="AJC32" s="88"/>
      <c r="AJD32" s="88"/>
      <c r="AJE32" s="88"/>
      <c r="AJF32" s="88"/>
      <c r="AJG32" s="88"/>
      <c r="AJH32" s="88"/>
      <c r="AJI32" s="88"/>
      <c r="AJJ32" s="88"/>
      <c r="AJK32" s="88"/>
      <c r="AJL32" s="88"/>
      <c r="AJM32" s="88"/>
      <c r="AJN32" s="88"/>
      <c r="AJO32" s="88"/>
      <c r="AJP32" s="88"/>
      <c r="AJQ32" s="88"/>
      <c r="AJR32" s="88"/>
      <c r="AJS32" s="88"/>
      <c r="AJT32" s="88"/>
      <c r="AJU32" s="88"/>
      <c r="AJV32" s="88"/>
      <c r="AJW32" s="88"/>
      <c r="AJX32" s="88"/>
      <c r="AJY32" s="88"/>
      <c r="AJZ32" s="88"/>
      <c r="AKA32" s="88"/>
      <c r="AKB32" s="88"/>
      <c r="AKC32" s="88"/>
      <c r="AKD32" s="88"/>
      <c r="AKE32" s="88"/>
      <c r="AKF32" s="88"/>
      <c r="AKG32" s="88"/>
      <c r="AKH32" s="88"/>
      <c r="AKI32" s="88"/>
      <c r="AKJ32" s="88"/>
      <c r="AKK32" s="88"/>
      <c r="AKL32" s="88"/>
      <c r="AKM32" s="88"/>
      <c r="AKN32" s="88"/>
      <c r="AKO32" s="88"/>
      <c r="AKP32" s="88"/>
      <c r="AKQ32" s="88"/>
      <c r="AKR32" s="88"/>
      <c r="AKS32" s="88"/>
      <c r="AKT32" s="88"/>
      <c r="AKU32" s="88"/>
      <c r="AKV32" s="88"/>
      <c r="AKW32" s="88"/>
      <c r="AKX32" s="88"/>
      <c r="AKY32" s="88"/>
      <c r="AKZ32" s="88"/>
      <c r="ALA32" s="88"/>
      <c r="ALB32" s="88"/>
      <c r="ALC32" s="88"/>
      <c r="ALD32" s="88"/>
      <c r="ALE32" s="88"/>
      <c r="ALF32" s="88"/>
      <c r="ALG32" s="88"/>
      <c r="ALH32" s="88"/>
      <c r="ALI32" s="88"/>
      <c r="ALJ32" s="88"/>
      <c r="ALK32" s="88"/>
      <c r="ALL32" s="88"/>
      <c r="ALM32" s="88"/>
      <c r="ALN32" s="88"/>
      <c r="ALO32" s="88"/>
      <c r="ALP32" s="88"/>
      <c r="ALQ32" s="88"/>
      <c r="ALR32" s="88"/>
      <c r="ALS32" s="88"/>
      <c r="ALT32" s="88"/>
      <c r="ALU32" s="88"/>
      <c r="ALV32" s="88"/>
      <c r="ALW32" s="88"/>
      <c r="ALX32" s="88"/>
      <c r="ALY32" s="88"/>
      <c r="ALZ32" s="88"/>
      <c r="AMA32" s="88"/>
      <c r="AMB32" s="88"/>
      <c r="AMC32" s="88"/>
      <c r="AMD32" s="88"/>
      <c r="AME32" s="88"/>
      <c r="AMF32" s="88"/>
      <c r="AMG32" s="88"/>
      <c r="AMH32" s="88"/>
      <c r="AMI32" s="88"/>
      <c r="AMJ32" s="88"/>
      <c r="AMK32" s="88"/>
    </row>
    <row r="33" spans="1:1025" s="90" customFormat="1" ht="52.2" customHeight="1" outlineLevel="1">
      <c r="A33" s="15"/>
      <c r="B33" s="152" t="s">
        <v>79</v>
      </c>
      <c r="C33" s="18">
        <v>10853</v>
      </c>
      <c r="D33" s="153" t="s">
        <v>57</v>
      </c>
      <c r="E33" s="154" t="s">
        <v>58</v>
      </c>
      <c r="F33" s="153" t="s">
        <v>19</v>
      </c>
      <c r="G33" s="155">
        <f>'Memorial de calculo'!F30</f>
        <v>30</v>
      </c>
      <c r="H33" s="156">
        <v>112.01</v>
      </c>
      <c r="I33" s="157">
        <f>(H33*I8)+H33</f>
        <v>138.37715400000002</v>
      </c>
      <c r="J33" s="158">
        <f t="shared" si="3"/>
        <v>4151.3100000000004</v>
      </c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8"/>
      <c r="AO33" s="88"/>
      <c r="AP33" s="88"/>
      <c r="AQ33" s="88"/>
      <c r="AR33" s="88"/>
      <c r="AS33" s="88"/>
      <c r="AT33" s="88"/>
      <c r="AU33" s="88"/>
      <c r="AV33" s="88"/>
      <c r="AW33" s="88"/>
      <c r="AX33" s="88"/>
      <c r="AY33" s="88"/>
      <c r="AZ33" s="88"/>
      <c r="BA33" s="88"/>
      <c r="BB33" s="88"/>
      <c r="BC33" s="88"/>
      <c r="BD33" s="88"/>
      <c r="BE33" s="88"/>
      <c r="BF33" s="88"/>
      <c r="BG33" s="88"/>
      <c r="BH33" s="88"/>
      <c r="BI33" s="88"/>
      <c r="BJ33" s="88"/>
      <c r="BK33" s="88"/>
      <c r="BL33" s="88"/>
      <c r="BM33" s="88"/>
      <c r="BN33" s="88"/>
      <c r="BO33" s="88"/>
      <c r="BP33" s="88"/>
      <c r="BQ33" s="88"/>
      <c r="BR33" s="88"/>
      <c r="BS33" s="88"/>
      <c r="BT33" s="88"/>
      <c r="BU33" s="88"/>
      <c r="BV33" s="88"/>
      <c r="BW33" s="88"/>
      <c r="BX33" s="88"/>
      <c r="BY33" s="88"/>
      <c r="BZ33" s="88"/>
      <c r="CA33" s="88"/>
      <c r="CB33" s="88"/>
      <c r="CC33" s="88"/>
      <c r="CD33" s="88"/>
      <c r="CE33" s="88"/>
      <c r="CF33" s="88"/>
      <c r="CG33" s="88"/>
      <c r="CH33" s="88"/>
      <c r="CI33" s="88"/>
      <c r="CJ33" s="88"/>
      <c r="CK33" s="88"/>
      <c r="CL33" s="88"/>
      <c r="CM33" s="88"/>
      <c r="CN33" s="88"/>
      <c r="CO33" s="88"/>
      <c r="CP33" s="88"/>
      <c r="CQ33" s="88"/>
      <c r="CR33" s="88"/>
      <c r="CS33" s="88"/>
      <c r="CT33" s="88"/>
      <c r="CU33" s="88"/>
      <c r="CV33" s="88"/>
      <c r="CW33" s="88"/>
      <c r="CX33" s="88"/>
      <c r="CY33" s="88"/>
      <c r="CZ33" s="88"/>
      <c r="DA33" s="88"/>
      <c r="DB33" s="88"/>
      <c r="DC33" s="88"/>
      <c r="DD33" s="88"/>
      <c r="DE33" s="88"/>
      <c r="DF33" s="88"/>
      <c r="DG33" s="88"/>
      <c r="DH33" s="88"/>
      <c r="DI33" s="88"/>
      <c r="DJ33" s="88"/>
      <c r="DK33" s="88"/>
      <c r="DL33" s="88"/>
      <c r="DM33" s="88"/>
      <c r="DN33" s="88"/>
      <c r="DO33" s="88"/>
      <c r="DP33" s="88"/>
      <c r="DQ33" s="88"/>
      <c r="DR33" s="88"/>
      <c r="DS33" s="88"/>
      <c r="DT33" s="88"/>
      <c r="DU33" s="88"/>
      <c r="DV33" s="88"/>
      <c r="DW33" s="88"/>
      <c r="DX33" s="88"/>
      <c r="DY33" s="88"/>
      <c r="DZ33" s="88"/>
      <c r="EA33" s="88"/>
      <c r="EB33" s="88"/>
      <c r="EC33" s="88"/>
      <c r="ED33" s="88"/>
      <c r="EE33" s="88"/>
      <c r="EF33" s="88"/>
      <c r="EG33" s="88"/>
      <c r="EH33" s="88"/>
      <c r="EI33" s="88"/>
      <c r="EJ33" s="88"/>
      <c r="EK33" s="88"/>
      <c r="EL33" s="88"/>
      <c r="EM33" s="88"/>
      <c r="EN33" s="88"/>
      <c r="EO33" s="88"/>
      <c r="EP33" s="88"/>
      <c r="EQ33" s="88"/>
      <c r="ER33" s="88"/>
      <c r="ES33" s="88"/>
      <c r="ET33" s="88"/>
      <c r="EU33" s="88"/>
      <c r="EV33" s="88"/>
      <c r="EW33" s="88"/>
      <c r="EX33" s="88"/>
      <c r="EY33" s="88"/>
      <c r="EZ33" s="88"/>
      <c r="FA33" s="88"/>
      <c r="FB33" s="88"/>
      <c r="FC33" s="88"/>
      <c r="FD33" s="88"/>
      <c r="FE33" s="88"/>
      <c r="FF33" s="88"/>
      <c r="FG33" s="88"/>
      <c r="FH33" s="88"/>
      <c r="FI33" s="88"/>
      <c r="FJ33" s="88"/>
      <c r="FK33" s="88"/>
      <c r="FL33" s="88"/>
      <c r="FM33" s="88"/>
      <c r="FN33" s="88"/>
      <c r="FO33" s="88"/>
      <c r="FP33" s="88"/>
      <c r="FQ33" s="88"/>
      <c r="FR33" s="88"/>
      <c r="FS33" s="88"/>
      <c r="FT33" s="88"/>
      <c r="FU33" s="88"/>
      <c r="FV33" s="88"/>
      <c r="FW33" s="88"/>
      <c r="FX33" s="88"/>
      <c r="FY33" s="88"/>
      <c r="FZ33" s="88"/>
      <c r="GA33" s="88"/>
      <c r="GB33" s="88"/>
      <c r="GC33" s="88"/>
      <c r="GD33" s="88"/>
      <c r="GE33" s="88"/>
      <c r="GF33" s="88"/>
      <c r="GG33" s="88"/>
      <c r="GH33" s="88"/>
      <c r="GI33" s="88"/>
      <c r="GJ33" s="88"/>
      <c r="GK33" s="88"/>
      <c r="GL33" s="88"/>
      <c r="GM33" s="88"/>
      <c r="GN33" s="88"/>
      <c r="GO33" s="88"/>
      <c r="GP33" s="88"/>
      <c r="GQ33" s="88"/>
      <c r="GR33" s="88"/>
      <c r="GS33" s="88"/>
      <c r="GT33" s="88"/>
      <c r="GU33" s="88"/>
      <c r="GV33" s="88"/>
      <c r="GW33" s="88"/>
      <c r="GX33" s="88"/>
      <c r="GY33" s="88"/>
      <c r="GZ33" s="88"/>
      <c r="HA33" s="88"/>
      <c r="HB33" s="88"/>
      <c r="HC33" s="88"/>
      <c r="HD33" s="88"/>
      <c r="HE33" s="88"/>
      <c r="HF33" s="88"/>
      <c r="HG33" s="88"/>
      <c r="HH33" s="88"/>
      <c r="HI33" s="88"/>
      <c r="HJ33" s="88"/>
      <c r="HK33" s="88"/>
      <c r="HL33" s="88"/>
      <c r="HM33" s="88"/>
      <c r="HN33" s="88"/>
      <c r="HO33" s="88"/>
      <c r="HP33" s="88"/>
      <c r="HQ33" s="88"/>
      <c r="HR33" s="88"/>
      <c r="HS33" s="88"/>
      <c r="HT33" s="88"/>
      <c r="HU33" s="88"/>
      <c r="HV33" s="88"/>
      <c r="HW33" s="88"/>
      <c r="HX33" s="88"/>
      <c r="HY33" s="88"/>
      <c r="HZ33" s="88"/>
      <c r="IA33" s="88"/>
      <c r="IB33" s="88"/>
      <c r="IC33" s="88"/>
      <c r="ID33" s="88"/>
      <c r="IE33" s="88"/>
      <c r="IF33" s="88"/>
      <c r="IG33" s="88"/>
      <c r="IH33" s="88"/>
      <c r="II33" s="88"/>
      <c r="IJ33" s="88"/>
      <c r="IK33" s="88"/>
      <c r="IL33" s="88"/>
      <c r="IM33" s="88"/>
      <c r="IN33" s="88"/>
      <c r="IO33" s="88"/>
      <c r="IP33" s="88"/>
      <c r="IQ33" s="88"/>
      <c r="IR33" s="88"/>
      <c r="IS33" s="88"/>
      <c r="IT33" s="88"/>
      <c r="IU33" s="88"/>
      <c r="IV33" s="88"/>
      <c r="IW33" s="88"/>
      <c r="IX33" s="88"/>
      <c r="IY33" s="88"/>
      <c r="IZ33" s="88"/>
      <c r="JA33" s="88"/>
      <c r="JB33" s="88"/>
      <c r="JC33" s="88"/>
      <c r="JD33" s="88"/>
      <c r="JE33" s="88"/>
      <c r="JF33" s="88"/>
      <c r="JG33" s="88"/>
      <c r="JH33" s="88"/>
      <c r="JI33" s="88"/>
      <c r="JJ33" s="88"/>
      <c r="JK33" s="88"/>
      <c r="JL33" s="88"/>
      <c r="JM33" s="88"/>
      <c r="JN33" s="88"/>
      <c r="JO33" s="88"/>
      <c r="JP33" s="88"/>
      <c r="JQ33" s="88"/>
      <c r="JR33" s="88"/>
      <c r="JS33" s="88"/>
      <c r="JT33" s="88"/>
      <c r="JU33" s="88"/>
      <c r="JV33" s="88"/>
      <c r="JW33" s="88"/>
      <c r="JX33" s="88"/>
      <c r="JY33" s="88"/>
      <c r="JZ33" s="88"/>
      <c r="KA33" s="88"/>
      <c r="KB33" s="88"/>
      <c r="KC33" s="88"/>
      <c r="KD33" s="88"/>
      <c r="KE33" s="88"/>
      <c r="KF33" s="88"/>
      <c r="KG33" s="88"/>
      <c r="KH33" s="88"/>
      <c r="KI33" s="88"/>
      <c r="KJ33" s="88"/>
      <c r="KK33" s="88"/>
      <c r="KL33" s="88"/>
      <c r="KM33" s="88"/>
      <c r="KN33" s="88"/>
      <c r="KO33" s="88"/>
      <c r="KP33" s="88"/>
      <c r="KQ33" s="88"/>
      <c r="KR33" s="88"/>
      <c r="KS33" s="88"/>
      <c r="KT33" s="88"/>
      <c r="KU33" s="88"/>
      <c r="KV33" s="88"/>
      <c r="KW33" s="88"/>
      <c r="KX33" s="88"/>
      <c r="KY33" s="88"/>
      <c r="KZ33" s="88"/>
      <c r="LA33" s="88"/>
      <c r="LB33" s="88"/>
      <c r="LC33" s="88"/>
      <c r="LD33" s="88"/>
      <c r="LE33" s="88"/>
      <c r="LF33" s="88"/>
      <c r="LG33" s="88"/>
      <c r="LH33" s="88"/>
      <c r="LI33" s="88"/>
      <c r="LJ33" s="88"/>
      <c r="LK33" s="88"/>
      <c r="LL33" s="88"/>
      <c r="LM33" s="88"/>
      <c r="LN33" s="88"/>
      <c r="LO33" s="88"/>
      <c r="LP33" s="88"/>
      <c r="LQ33" s="88"/>
      <c r="LR33" s="88"/>
      <c r="LS33" s="88"/>
      <c r="LT33" s="88"/>
      <c r="LU33" s="88"/>
      <c r="LV33" s="88"/>
      <c r="LW33" s="88"/>
      <c r="LX33" s="88"/>
      <c r="LY33" s="88"/>
      <c r="LZ33" s="88"/>
      <c r="MA33" s="88"/>
      <c r="MB33" s="88"/>
      <c r="MC33" s="88"/>
      <c r="MD33" s="88"/>
      <c r="ME33" s="88"/>
      <c r="MF33" s="88"/>
      <c r="MG33" s="88"/>
      <c r="MH33" s="88"/>
      <c r="MI33" s="88"/>
      <c r="MJ33" s="88"/>
      <c r="MK33" s="88"/>
      <c r="ML33" s="88"/>
      <c r="MM33" s="88"/>
      <c r="MN33" s="88"/>
      <c r="MO33" s="88"/>
      <c r="MP33" s="88"/>
      <c r="MQ33" s="88"/>
      <c r="MR33" s="88"/>
      <c r="MS33" s="88"/>
      <c r="MT33" s="88"/>
      <c r="MU33" s="88"/>
      <c r="MV33" s="88"/>
      <c r="MW33" s="88"/>
      <c r="MX33" s="88"/>
      <c r="MY33" s="88"/>
      <c r="MZ33" s="88"/>
      <c r="NA33" s="88"/>
      <c r="NB33" s="88"/>
      <c r="NC33" s="88"/>
      <c r="ND33" s="88"/>
      <c r="NE33" s="88"/>
      <c r="NF33" s="88"/>
      <c r="NG33" s="88"/>
      <c r="NH33" s="88"/>
      <c r="NI33" s="88"/>
      <c r="NJ33" s="88"/>
      <c r="NK33" s="88"/>
      <c r="NL33" s="88"/>
      <c r="NM33" s="88"/>
      <c r="NN33" s="88"/>
      <c r="NO33" s="88"/>
      <c r="NP33" s="88"/>
      <c r="NQ33" s="88"/>
      <c r="NR33" s="88"/>
      <c r="NS33" s="88"/>
      <c r="NT33" s="88"/>
      <c r="NU33" s="88"/>
      <c r="NV33" s="88"/>
      <c r="NW33" s="88"/>
      <c r="NX33" s="88"/>
      <c r="NY33" s="88"/>
      <c r="NZ33" s="88"/>
      <c r="OA33" s="88"/>
      <c r="OB33" s="88"/>
      <c r="OC33" s="88"/>
      <c r="OD33" s="88"/>
      <c r="OE33" s="88"/>
      <c r="OF33" s="88"/>
      <c r="OG33" s="88"/>
      <c r="OH33" s="88"/>
      <c r="OI33" s="88"/>
      <c r="OJ33" s="88"/>
      <c r="OK33" s="88"/>
      <c r="OL33" s="88"/>
      <c r="OM33" s="88"/>
      <c r="ON33" s="88"/>
      <c r="OO33" s="88"/>
      <c r="OP33" s="88"/>
      <c r="OQ33" s="88"/>
      <c r="OR33" s="88"/>
      <c r="OS33" s="88"/>
      <c r="OT33" s="88"/>
      <c r="OU33" s="88"/>
      <c r="OV33" s="88"/>
      <c r="OW33" s="88"/>
      <c r="OX33" s="88"/>
      <c r="OY33" s="88"/>
      <c r="OZ33" s="88"/>
      <c r="PA33" s="88"/>
      <c r="PB33" s="88"/>
      <c r="PC33" s="88"/>
      <c r="PD33" s="88"/>
      <c r="PE33" s="88"/>
      <c r="PF33" s="88"/>
      <c r="PG33" s="88"/>
      <c r="PH33" s="88"/>
      <c r="PI33" s="88"/>
      <c r="PJ33" s="88"/>
      <c r="PK33" s="88"/>
      <c r="PL33" s="88"/>
      <c r="PM33" s="88"/>
      <c r="PN33" s="88"/>
      <c r="PO33" s="88"/>
      <c r="PP33" s="88"/>
      <c r="PQ33" s="88"/>
      <c r="PR33" s="88"/>
      <c r="PS33" s="88"/>
      <c r="PT33" s="88"/>
      <c r="PU33" s="88"/>
      <c r="PV33" s="88"/>
      <c r="PW33" s="88"/>
      <c r="PX33" s="88"/>
      <c r="PY33" s="88"/>
      <c r="PZ33" s="88"/>
      <c r="QA33" s="88"/>
      <c r="QB33" s="88"/>
      <c r="QC33" s="88"/>
      <c r="QD33" s="88"/>
      <c r="QE33" s="88"/>
      <c r="QF33" s="88"/>
      <c r="QG33" s="88"/>
      <c r="QH33" s="88"/>
      <c r="QI33" s="88"/>
      <c r="QJ33" s="88"/>
      <c r="QK33" s="88"/>
      <c r="QL33" s="88"/>
      <c r="QM33" s="88"/>
      <c r="QN33" s="88"/>
      <c r="QO33" s="88"/>
      <c r="QP33" s="88"/>
      <c r="QQ33" s="88"/>
      <c r="QR33" s="88"/>
      <c r="QS33" s="88"/>
      <c r="QT33" s="88"/>
      <c r="QU33" s="88"/>
      <c r="QV33" s="88"/>
      <c r="QW33" s="88"/>
      <c r="QX33" s="88"/>
      <c r="QY33" s="88"/>
      <c r="QZ33" s="88"/>
      <c r="RA33" s="88"/>
      <c r="RB33" s="88"/>
      <c r="RC33" s="88"/>
      <c r="RD33" s="88"/>
      <c r="RE33" s="88"/>
      <c r="RF33" s="88"/>
      <c r="RG33" s="88"/>
      <c r="RH33" s="88"/>
      <c r="RI33" s="88"/>
      <c r="RJ33" s="88"/>
      <c r="RK33" s="88"/>
      <c r="RL33" s="88"/>
      <c r="RM33" s="88"/>
      <c r="RN33" s="88"/>
      <c r="RO33" s="88"/>
      <c r="RP33" s="88"/>
      <c r="RQ33" s="88"/>
      <c r="RR33" s="88"/>
      <c r="RS33" s="88"/>
      <c r="RT33" s="88"/>
      <c r="RU33" s="88"/>
      <c r="RV33" s="88"/>
      <c r="RW33" s="88"/>
      <c r="RX33" s="88"/>
      <c r="RY33" s="88"/>
      <c r="RZ33" s="88"/>
      <c r="SA33" s="88"/>
      <c r="SB33" s="88"/>
      <c r="SC33" s="88"/>
      <c r="SD33" s="88"/>
      <c r="SE33" s="88"/>
      <c r="SF33" s="88"/>
      <c r="SG33" s="88"/>
      <c r="SH33" s="88"/>
      <c r="SI33" s="88"/>
      <c r="SJ33" s="88"/>
      <c r="SK33" s="88"/>
      <c r="SL33" s="88"/>
      <c r="SM33" s="88"/>
      <c r="SN33" s="88"/>
      <c r="SO33" s="88"/>
      <c r="SP33" s="88"/>
      <c r="SQ33" s="88"/>
      <c r="SR33" s="88"/>
      <c r="SS33" s="88"/>
      <c r="ST33" s="88"/>
      <c r="SU33" s="88"/>
      <c r="SV33" s="88"/>
      <c r="SW33" s="88"/>
      <c r="SX33" s="88"/>
      <c r="SY33" s="88"/>
      <c r="SZ33" s="88"/>
      <c r="TA33" s="88"/>
      <c r="TB33" s="88"/>
      <c r="TC33" s="88"/>
      <c r="TD33" s="88"/>
      <c r="TE33" s="88"/>
      <c r="TF33" s="88"/>
      <c r="TG33" s="88"/>
      <c r="TH33" s="88"/>
      <c r="TI33" s="88"/>
      <c r="TJ33" s="88"/>
      <c r="TK33" s="88"/>
      <c r="TL33" s="88"/>
      <c r="TM33" s="88"/>
      <c r="TN33" s="88"/>
      <c r="TO33" s="88"/>
      <c r="TP33" s="88"/>
      <c r="TQ33" s="88"/>
      <c r="TR33" s="88"/>
      <c r="TS33" s="88"/>
      <c r="TT33" s="88"/>
      <c r="TU33" s="88"/>
      <c r="TV33" s="88"/>
      <c r="TW33" s="88"/>
      <c r="TX33" s="88"/>
      <c r="TY33" s="88"/>
      <c r="TZ33" s="88"/>
      <c r="UA33" s="88"/>
      <c r="UB33" s="88"/>
      <c r="UC33" s="88"/>
      <c r="UD33" s="88"/>
      <c r="UE33" s="88"/>
      <c r="UF33" s="88"/>
      <c r="UG33" s="88"/>
      <c r="UH33" s="88"/>
      <c r="UI33" s="88"/>
      <c r="UJ33" s="88"/>
      <c r="UK33" s="88"/>
      <c r="UL33" s="88"/>
      <c r="UM33" s="88"/>
      <c r="UN33" s="88"/>
      <c r="UO33" s="88"/>
      <c r="UP33" s="88"/>
      <c r="UQ33" s="88"/>
      <c r="UR33" s="88"/>
      <c r="US33" s="88"/>
      <c r="UT33" s="88"/>
      <c r="UU33" s="88"/>
      <c r="UV33" s="88"/>
      <c r="UW33" s="88"/>
      <c r="UX33" s="88"/>
      <c r="UY33" s="88"/>
      <c r="UZ33" s="88"/>
      <c r="VA33" s="88"/>
      <c r="VB33" s="88"/>
      <c r="VC33" s="88"/>
      <c r="VD33" s="88"/>
      <c r="VE33" s="88"/>
      <c r="VF33" s="88"/>
      <c r="VG33" s="88"/>
      <c r="VH33" s="88"/>
      <c r="VI33" s="88"/>
      <c r="VJ33" s="88"/>
      <c r="VK33" s="88"/>
      <c r="VL33" s="88"/>
      <c r="VM33" s="88"/>
      <c r="VN33" s="88"/>
      <c r="VO33" s="88"/>
      <c r="VP33" s="88"/>
      <c r="VQ33" s="88"/>
      <c r="VR33" s="88"/>
      <c r="VS33" s="88"/>
      <c r="VT33" s="88"/>
      <c r="VU33" s="88"/>
      <c r="VV33" s="88"/>
      <c r="VW33" s="88"/>
      <c r="VX33" s="88"/>
      <c r="VY33" s="88"/>
      <c r="VZ33" s="88"/>
      <c r="WA33" s="88"/>
      <c r="WB33" s="88"/>
      <c r="WC33" s="88"/>
      <c r="WD33" s="88"/>
      <c r="WE33" s="88"/>
      <c r="WF33" s="88"/>
      <c r="WG33" s="88"/>
      <c r="WH33" s="88"/>
      <c r="WI33" s="88"/>
      <c r="WJ33" s="88"/>
      <c r="WK33" s="88"/>
      <c r="WL33" s="88"/>
      <c r="WM33" s="88"/>
      <c r="WN33" s="88"/>
      <c r="WO33" s="88"/>
      <c r="WP33" s="88"/>
      <c r="WQ33" s="88"/>
      <c r="WR33" s="88"/>
      <c r="WS33" s="88"/>
      <c r="WT33" s="88"/>
      <c r="WU33" s="88"/>
      <c r="WV33" s="88"/>
      <c r="WW33" s="88"/>
      <c r="WX33" s="88"/>
      <c r="WY33" s="88"/>
      <c r="WZ33" s="88"/>
      <c r="XA33" s="88"/>
      <c r="XB33" s="88"/>
      <c r="XC33" s="88"/>
      <c r="XD33" s="88"/>
      <c r="XE33" s="88"/>
      <c r="XF33" s="88"/>
      <c r="XG33" s="88"/>
      <c r="XH33" s="88"/>
      <c r="XI33" s="88"/>
      <c r="XJ33" s="88"/>
      <c r="XK33" s="88"/>
      <c r="XL33" s="88"/>
      <c r="XM33" s="88"/>
      <c r="XN33" s="88"/>
      <c r="XO33" s="88"/>
      <c r="XP33" s="88"/>
      <c r="XQ33" s="88"/>
      <c r="XR33" s="88"/>
      <c r="XS33" s="88"/>
      <c r="XT33" s="88"/>
      <c r="XU33" s="88"/>
      <c r="XV33" s="88"/>
      <c r="XW33" s="88"/>
      <c r="XX33" s="88"/>
      <c r="XY33" s="88"/>
      <c r="XZ33" s="88"/>
      <c r="YA33" s="88"/>
      <c r="YB33" s="88"/>
      <c r="YC33" s="88"/>
      <c r="YD33" s="88"/>
      <c r="YE33" s="88"/>
      <c r="YF33" s="88"/>
      <c r="YG33" s="88"/>
      <c r="YH33" s="88"/>
      <c r="YI33" s="88"/>
      <c r="YJ33" s="88"/>
      <c r="YK33" s="88"/>
      <c r="YL33" s="88"/>
      <c r="YM33" s="88"/>
      <c r="YN33" s="88"/>
      <c r="YO33" s="88"/>
      <c r="YP33" s="88"/>
      <c r="YQ33" s="88"/>
      <c r="YR33" s="88"/>
      <c r="YS33" s="88"/>
      <c r="YT33" s="88"/>
      <c r="YU33" s="88"/>
      <c r="YV33" s="88"/>
      <c r="YW33" s="88"/>
      <c r="YX33" s="88"/>
      <c r="YY33" s="88"/>
      <c r="YZ33" s="88"/>
      <c r="ZA33" s="88"/>
      <c r="ZB33" s="88"/>
      <c r="ZC33" s="88"/>
      <c r="ZD33" s="88"/>
      <c r="ZE33" s="88"/>
      <c r="ZF33" s="88"/>
      <c r="ZG33" s="88"/>
      <c r="ZH33" s="88"/>
      <c r="ZI33" s="88"/>
      <c r="ZJ33" s="88"/>
      <c r="ZK33" s="88"/>
      <c r="ZL33" s="88"/>
      <c r="ZM33" s="88"/>
      <c r="ZN33" s="88"/>
      <c r="ZO33" s="88"/>
      <c r="ZP33" s="88"/>
      <c r="ZQ33" s="88"/>
      <c r="ZR33" s="88"/>
      <c r="ZS33" s="88"/>
      <c r="ZT33" s="88"/>
      <c r="ZU33" s="88"/>
      <c r="ZV33" s="88"/>
      <c r="ZW33" s="88"/>
      <c r="ZX33" s="88"/>
      <c r="ZY33" s="88"/>
      <c r="ZZ33" s="88"/>
      <c r="AAA33" s="88"/>
      <c r="AAB33" s="88"/>
      <c r="AAC33" s="88"/>
      <c r="AAD33" s="88"/>
      <c r="AAE33" s="88"/>
      <c r="AAF33" s="88"/>
      <c r="AAG33" s="88"/>
      <c r="AAH33" s="88"/>
      <c r="AAI33" s="88"/>
      <c r="AAJ33" s="88"/>
      <c r="AAK33" s="88"/>
      <c r="AAL33" s="88"/>
      <c r="AAM33" s="88"/>
      <c r="AAN33" s="88"/>
      <c r="AAO33" s="88"/>
      <c r="AAP33" s="88"/>
      <c r="AAQ33" s="88"/>
      <c r="AAR33" s="88"/>
      <c r="AAS33" s="88"/>
      <c r="AAT33" s="88"/>
      <c r="AAU33" s="88"/>
      <c r="AAV33" s="88"/>
      <c r="AAW33" s="88"/>
      <c r="AAX33" s="88"/>
      <c r="AAY33" s="88"/>
      <c r="AAZ33" s="88"/>
      <c r="ABA33" s="88"/>
      <c r="ABB33" s="88"/>
      <c r="ABC33" s="88"/>
      <c r="ABD33" s="88"/>
      <c r="ABE33" s="88"/>
      <c r="ABF33" s="88"/>
      <c r="ABG33" s="88"/>
      <c r="ABH33" s="88"/>
      <c r="ABI33" s="88"/>
      <c r="ABJ33" s="88"/>
      <c r="ABK33" s="88"/>
      <c r="ABL33" s="88"/>
      <c r="ABM33" s="88"/>
      <c r="ABN33" s="88"/>
      <c r="ABO33" s="88"/>
      <c r="ABP33" s="88"/>
      <c r="ABQ33" s="88"/>
      <c r="ABR33" s="88"/>
      <c r="ABS33" s="88"/>
      <c r="ABT33" s="88"/>
      <c r="ABU33" s="88"/>
      <c r="ABV33" s="88"/>
      <c r="ABW33" s="88"/>
      <c r="ABX33" s="88"/>
      <c r="ABY33" s="88"/>
      <c r="ABZ33" s="88"/>
      <c r="ACA33" s="88"/>
      <c r="ACB33" s="88"/>
      <c r="ACC33" s="88"/>
      <c r="ACD33" s="88"/>
      <c r="ACE33" s="88"/>
      <c r="ACF33" s="88"/>
      <c r="ACG33" s="88"/>
      <c r="ACH33" s="88"/>
      <c r="ACI33" s="88"/>
      <c r="ACJ33" s="88"/>
      <c r="ACK33" s="88"/>
      <c r="ACL33" s="88"/>
      <c r="ACM33" s="88"/>
      <c r="ACN33" s="88"/>
      <c r="ACO33" s="88"/>
      <c r="ACP33" s="88"/>
      <c r="ACQ33" s="88"/>
      <c r="ACR33" s="88"/>
      <c r="ACS33" s="88"/>
      <c r="ACT33" s="88"/>
      <c r="ACU33" s="88"/>
      <c r="ACV33" s="88"/>
      <c r="ACW33" s="88"/>
      <c r="ACX33" s="88"/>
      <c r="ACY33" s="88"/>
      <c r="ACZ33" s="88"/>
      <c r="ADA33" s="88"/>
      <c r="ADB33" s="88"/>
      <c r="ADC33" s="88"/>
      <c r="ADD33" s="88"/>
      <c r="ADE33" s="88"/>
      <c r="ADF33" s="88"/>
      <c r="ADG33" s="88"/>
      <c r="ADH33" s="88"/>
      <c r="ADI33" s="88"/>
      <c r="ADJ33" s="88"/>
      <c r="ADK33" s="88"/>
      <c r="ADL33" s="88"/>
      <c r="ADM33" s="88"/>
      <c r="ADN33" s="88"/>
      <c r="ADO33" s="88"/>
      <c r="ADP33" s="88"/>
      <c r="ADQ33" s="88"/>
      <c r="ADR33" s="88"/>
      <c r="ADS33" s="88"/>
      <c r="ADT33" s="88"/>
      <c r="ADU33" s="88"/>
      <c r="ADV33" s="88"/>
      <c r="ADW33" s="88"/>
      <c r="ADX33" s="88"/>
      <c r="ADY33" s="88"/>
      <c r="ADZ33" s="88"/>
      <c r="AEA33" s="88"/>
      <c r="AEB33" s="88"/>
      <c r="AEC33" s="88"/>
      <c r="AED33" s="88"/>
      <c r="AEE33" s="88"/>
      <c r="AEF33" s="88"/>
      <c r="AEG33" s="88"/>
      <c r="AEH33" s="88"/>
      <c r="AEI33" s="88"/>
      <c r="AEJ33" s="88"/>
      <c r="AEK33" s="88"/>
      <c r="AEL33" s="88"/>
      <c r="AEM33" s="88"/>
      <c r="AEN33" s="88"/>
      <c r="AEO33" s="88"/>
      <c r="AEP33" s="88"/>
      <c r="AEQ33" s="88"/>
      <c r="AER33" s="88"/>
      <c r="AES33" s="88"/>
      <c r="AET33" s="88"/>
      <c r="AEU33" s="88"/>
      <c r="AEV33" s="88"/>
      <c r="AEW33" s="88"/>
      <c r="AEX33" s="88"/>
      <c r="AEY33" s="88"/>
      <c r="AEZ33" s="88"/>
      <c r="AFA33" s="88"/>
      <c r="AFB33" s="88"/>
      <c r="AFC33" s="88"/>
      <c r="AFD33" s="88"/>
      <c r="AFE33" s="88"/>
      <c r="AFF33" s="88"/>
      <c r="AFG33" s="88"/>
      <c r="AFH33" s="88"/>
      <c r="AFI33" s="88"/>
      <c r="AFJ33" s="88"/>
      <c r="AFK33" s="88"/>
      <c r="AFL33" s="88"/>
      <c r="AFM33" s="88"/>
      <c r="AFN33" s="88"/>
      <c r="AFO33" s="88"/>
      <c r="AFP33" s="88"/>
      <c r="AFQ33" s="88"/>
      <c r="AFR33" s="88"/>
      <c r="AFS33" s="88"/>
      <c r="AFT33" s="88"/>
      <c r="AFU33" s="88"/>
      <c r="AFV33" s="88"/>
      <c r="AFW33" s="88"/>
      <c r="AFX33" s="88"/>
      <c r="AFY33" s="88"/>
      <c r="AFZ33" s="88"/>
      <c r="AGA33" s="88"/>
      <c r="AGB33" s="88"/>
      <c r="AGC33" s="88"/>
      <c r="AGD33" s="88"/>
      <c r="AGE33" s="88"/>
      <c r="AGF33" s="88"/>
      <c r="AGG33" s="88"/>
      <c r="AGH33" s="88"/>
      <c r="AGI33" s="88"/>
      <c r="AGJ33" s="88"/>
      <c r="AGK33" s="88"/>
      <c r="AGL33" s="88"/>
      <c r="AGM33" s="88"/>
      <c r="AGN33" s="88"/>
      <c r="AGO33" s="88"/>
      <c r="AGP33" s="88"/>
      <c r="AGQ33" s="88"/>
      <c r="AGR33" s="88"/>
      <c r="AGS33" s="88"/>
      <c r="AGT33" s="88"/>
      <c r="AGU33" s="88"/>
      <c r="AGV33" s="88"/>
      <c r="AGW33" s="88"/>
      <c r="AGX33" s="88"/>
      <c r="AGY33" s="88"/>
      <c r="AGZ33" s="88"/>
      <c r="AHA33" s="88"/>
      <c r="AHB33" s="88"/>
      <c r="AHC33" s="88"/>
      <c r="AHD33" s="88"/>
      <c r="AHE33" s="88"/>
      <c r="AHF33" s="88"/>
      <c r="AHG33" s="88"/>
      <c r="AHH33" s="88"/>
      <c r="AHI33" s="88"/>
      <c r="AHJ33" s="88"/>
      <c r="AHK33" s="88"/>
      <c r="AHL33" s="88"/>
      <c r="AHM33" s="88"/>
      <c r="AHN33" s="88"/>
      <c r="AHO33" s="88"/>
      <c r="AHP33" s="88"/>
      <c r="AHQ33" s="88"/>
      <c r="AHR33" s="88"/>
      <c r="AHS33" s="88"/>
      <c r="AHT33" s="88"/>
      <c r="AHU33" s="88"/>
      <c r="AHV33" s="88"/>
      <c r="AHW33" s="88"/>
      <c r="AHX33" s="88"/>
      <c r="AHY33" s="88"/>
      <c r="AHZ33" s="88"/>
      <c r="AIA33" s="88"/>
      <c r="AIB33" s="88"/>
      <c r="AIC33" s="88"/>
      <c r="AID33" s="88"/>
      <c r="AIE33" s="88"/>
      <c r="AIF33" s="88"/>
      <c r="AIG33" s="88"/>
      <c r="AIH33" s="88"/>
      <c r="AII33" s="88"/>
      <c r="AIJ33" s="88"/>
      <c r="AIK33" s="88"/>
      <c r="AIL33" s="88"/>
      <c r="AIM33" s="88"/>
      <c r="AIN33" s="88"/>
      <c r="AIO33" s="88"/>
      <c r="AIP33" s="88"/>
      <c r="AIQ33" s="88"/>
      <c r="AIR33" s="88"/>
      <c r="AIS33" s="88"/>
      <c r="AIT33" s="88"/>
      <c r="AIU33" s="88"/>
      <c r="AIV33" s="88"/>
      <c r="AIW33" s="88"/>
      <c r="AIX33" s="88"/>
      <c r="AIY33" s="88"/>
      <c r="AIZ33" s="88"/>
      <c r="AJA33" s="88"/>
      <c r="AJB33" s="88"/>
      <c r="AJC33" s="88"/>
      <c r="AJD33" s="88"/>
      <c r="AJE33" s="88"/>
      <c r="AJF33" s="88"/>
      <c r="AJG33" s="88"/>
      <c r="AJH33" s="88"/>
      <c r="AJI33" s="88"/>
      <c r="AJJ33" s="88"/>
      <c r="AJK33" s="88"/>
      <c r="AJL33" s="88"/>
      <c r="AJM33" s="88"/>
      <c r="AJN33" s="88"/>
      <c r="AJO33" s="88"/>
      <c r="AJP33" s="88"/>
      <c r="AJQ33" s="88"/>
      <c r="AJR33" s="88"/>
      <c r="AJS33" s="88"/>
      <c r="AJT33" s="88"/>
      <c r="AJU33" s="88"/>
      <c r="AJV33" s="88"/>
      <c r="AJW33" s="88"/>
      <c r="AJX33" s="88"/>
      <c r="AJY33" s="88"/>
      <c r="AJZ33" s="88"/>
      <c r="AKA33" s="88"/>
      <c r="AKB33" s="88"/>
      <c r="AKC33" s="88"/>
      <c r="AKD33" s="88"/>
      <c r="AKE33" s="88"/>
      <c r="AKF33" s="88"/>
      <c r="AKG33" s="88"/>
      <c r="AKH33" s="88"/>
      <c r="AKI33" s="88"/>
      <c r="AKJ33" s="88"/>
      <c r="AKK33" s="88"/>
      <c r="AKL33" s="88"/>
      <c r="AKM33" s="88"/>
      <c r="AKN33" s="88"/>
      <c r="AKO33" s="88"/>
      <c r="AKP33" s="88"/>
      <c r="AKQ33" s="88"/>
      <c r="AKR33" s="88"/>
      <c r="AKS33" s="88"/>
      <c r="AKT33" s="88"/>
      <c r="AKU33" s="88"/>
      <c r="AKV33" s="88"/>
      <c r="AKW33" s="88"/>
      <c r="AKX33" s="88"/>
      <c r="AKY33" s="88"/>
      <c r="AKZ33" s="88"/>
      <c r="ALA33" s="88"/>
      <c r="ALB33" s="88"/>
      <c r="ALC33" s="88"/>
      <c r="ALD33" s="88"/>
      <c r="ALE33" s="88"/>
      <c r="ALF33" s="88"/>
      <c r="ALG33" s="88"/>
      <c r="ALH33" s="88"/>
      <c r="ALI33" s="88"/>
      <c r="ALJ33" s="88"/>
      <c r="ALK33" s="88"/>
      <c r="ALL33" s="88"/>
      <c r="ALM33" s="88"/>
      <c r="ALN33" s="88"/>
      <c r="ALO33" s="88"/>
      <c r="ALP33" s="88"/>
      <c r="ALQ33" s="88"/>
      <c r="ALR33" s="88"/>
      <c r="ALS33" s="88"/>
      <c r="ALT33" s="88"/>
      <c r="ALU33" s="88"/>
      <c r="ALV33" s="88"/>
      <c r="ALW33" s="88"/>
      <c r="ALX33" s="88"/>
      <c r="ALY33" s="88"/>
      <c r="ALZ33" s="88"/>
      <c r="AMA33" s="88"/>
      <c r="AMB33" s="88"/>
      <c r="AMC33" s="88"/>
      <c r="AMD33" s="88"/>
      <c r="AME33" s="88"/>
      <c r="AMF33" s="88"/>
      <c r="AMG33" s="88"/>
      <c r="AMH33" s="88"/>
      <c r="AMI33" s="88"/>
      <c r="AMJ33" s="88"/>
      <c r="AMK33" s="88"/>
    </row>
    <row r="34" spans="1:1025" s="151" customFormat="1" ht="198" customHeight="1">
      <c r="A34" s="1"/>
      <c r="B34" s="166" t="s">
        <v>98</v>
      </c>
      <c r="C34" s="166"/>
      <c r="D34" s="166"/>
      <c r="E34" s="166"/>
      <c r="F34" s="166"/>
      <c r="G34" s="166"/>
      <c r="H34" s="166"/>
      <c r="I34" s="166"/>
      <c r="J34" s="166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  <c r="IV34" s="3"/>
      <c r="IW34" s="3"/>
      <c r="IX34" s="3"/>
      <c r="IY34" s="3"/>
      <c r="IZ34" s="3"/>
      <c r="JA34" s="3"/>
      <c r="JB34" s="3"/>
      <c r="JC34" s="3"/>
      <c r="JD34" s="3"/>
      <c r="JE34" s="3"/>
      <c r="JF34" s="3"/>
      <c r="JG34" s="3"/>
      <c r="JH34" s="3"/>
      <c r="JI34" s="3"/>
      <c r="JJ34" s="3"/>
      <c r="JK34" s="3"/>
      <c r="JL34" s="3"/>
      <c r="JM34" s="3"/>
      <c r="JN34" s="3"/>
      <c r="JO34" s="3"/>
      <c r="JP34" s="3"/>
      <c r="JQ34" s="3"/>
      <c r="JR34" s="3"/>
      <c r="JS34" s="3"/>
      <c r="JT34" s="3"/>
      <c r="JU34" s="3"/>
      <c r="JV34" s="3"/>
      <c r="JW34" s="3"/>
      <c r="JX34" s="3"/>
      <c r="JY34" s="3"/>
      <c r="JZ34" s="3"/>
      <c r="KA34" s="3"/>
      <c r="KB34" s="3"/>
      <c r="KC34" s="3"/>
      <c r="KD34" s="3"/>
      <c r="KE34" s="3"/>
      <c r="KF34" s="3"/>
      <c r="KG34" s="3"/>
      <c r="KH34" s="3"/>
      <c r="KI34" s="3"/>
      <c r="KJ34" s="3"/>
      <c r="KK34" s="3"/>
      <c r="KL34" s="3"/>
      <c r="KM34" s="3"/>
      <c r="KN34" s="3"/>
      <c r="KO34" s="3"/>
      <c r="KP34" s="3"/>
      <c r="KQ34" s="3"/>
      <c r="KR34" s="3"/>
      <c r="KS34" s="3"/>
      <c r="KT34" s="3"/>
      <c r="KU34" s="3"/>
      <c r="KV34" s="3"/>
      <c r="KW34" s="3"/>
      <c r="KX34" s="3"/>
      <c r="KY34" s="3"/>
      <c r="KZ34" s="3"/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  <c r="MA34" s="3"/>
      <c r="MB34" s="3"/>
      <c r="MC34" s="3"/>
      <c r="MD34" s="3"/>
      <c r="ME34" s="3"/>
      <c r="MF34" s="3"/>
      <c r="MG34" s="3"/>
      <c r="MH34" s="3"/>
      <c r="MI34" s="3"/>
      <c r="MJ34" s="3"/>
      <c r="MK34" s="3"/>
      <c r="ML34" s="3"/>
      <c r="MM34" s="3"/>
      <c r="MN34" s="3"/>
      <c r="MO34" s="3"/>
      <c r="MP34" s="3"/>
      <c r="MQ34" s="3"/>
      <c r="MR34" s="3"/>
      <c r="MS34" s="3"/>
      <c r="MT34" s="3"/>
      <c r="MU34" s="3"/>
      <c r="MV34" s="3"/>
      <c r="MW34" s="3"/>
      <c r="MX34" s="3"/>
      <c r="MY34" s="3"/>
      <c r="MZ34" s="3"/>
      <c r="NA34" s="3"/>
      <c r="NB34" s="3"/>
      <c r="NC34" s="3"/>
      <c r="ND34" s="3"/>
      <c r="NE34" s="3"/>
      <c r="NF34" s="3"/>
      <c r="NG34" s="3"/>
      <c r="NH34" s="3"/>
      <c r="NI34" s="3"/>
      <c r="NJ34" s="3"/>
      <c r="NK34" s="3"/>
      <c r="NL34" s="3"/>
      <c r="NM34" s="3"/>
      <c r="NN34" s="3"/>
      <c r="NO34" s="3"/>
      <c r="NP34" s="3"/>
      <c r="NQ34" s="3"/>
      <c r="NR34" s="3"/>
      <c r="NS34" s="3"/>
      <c r="NT34" s="3"/>
      <c r="NU34" s="3"/>
      <c r="NV34" s="3"/>
      <c r="NW34" s="3"/>
      <c r="NX34" s="3"/>
      <c r="NY34" s="3"/>
      <c r="NZ34" s="3"/>
      <c r="OA34" s="3"/>
      <c r="OB34" s="3"/>
      <c r="OC34" s="3"/>
      <c r="OD34" s="3"/>
      <c r="OE34" s="3"/>
      <c r="OF34" s="3"/>
      <c r="OG34" s="3"/>
      <c r="OH34" s="3"/>
      <c r="OI34" s="3"/>
      <c r="OJ34" s="3"/>
      <c r="OK34" s="3"/>
      <c r="OL34" s="3"/>
      <c r="OM34" s="3"/>
      <c r="ON34" s="3"/>
      <c r="OO34" s="3"/>
      <c r="OP34" s="3"/>
      <c r="OQ34" s="3"/>
      <c r="OR34" s="3"/>
      <c r="OS34" s="3"/>
      <c r="OT34" s="3"/>
      <c r="OU34" s="3"/>
      <c r="OV34" s="3"/>
      <c r="OW34" s="3"/>
      <c r="OX34" s="3"/>
      <c r="OY34" s="3"/>
      <c r="OZ34" s="3"/>
      <c r="PA34" s="3"/>
      <c r="PB34" s="3"/>
      <c r="PC34" s="3"/>
      <c r="PD34" s="3"/>
      <c r="PE34" s="3"/>
      <c r="PF34" s="3"/>
      <c r="PG34" s="3"/>
      <c r="PH34" s="3"/>
      <c r="PI34" s="3"/>
      <c r="PJ34" s="3"/>
      <c r="PK34" s="3"/>
      <c r="PL34" s="3"/>
      <c r="PM34" s="3"/>
      <c r="PN34" s="3"/>
      <c r="PO34" s="3"/>
      <c r="PP34" s="3"/>
      <c r="PQ34" s="3"/>
      <c r="PR34" s="3"/>
      <c r="PS34" s="3"/>
      <c r="PT34" s="3"/>
      <c r="PU34" s="3"/>
      <c r="PV34" s="3"/>
      <c r="PW34" s="3"/>
      <c r="PX34" s="3"/>
      <c r="PY34" s="3"/>
      <c r="PZ34" s="3"/>
      <c r="QA34" s="3"/>
      <c r="QB34" s="3"/>
      <c r="QC34" s="3"/>
      <c r="QD34" s="3"/>
      <c r="QE34" s="3"/>
      <c r="QF34" s="3"/>
      <c r="QG34" s="3"/>
      <c r="QH34" s="3"/>
      <c r="QI34" s="3"/>
      <c r="QJ34" s="3"/>
      <c r="QK34" s="3"/>
      <c r="QL34" s="3"/>
      <c r="QM34" s="3"/>
      <c r="QN34" s="3"/>
      <c r="QO34" s="3"/>
      <c r="QP34" s="3"/>
      <c r="QQ34" s="3"/>
      <c r="QR34" s="3"/>
      <c r="QS34" s="3"/>
      <c r="QT34" s="3"/>
      <c r="QU34" s="3"/>
      <c r="QV34" s="3"/>
      <c r="QW34" s="3"/>
      <c r="QX34" s="3"/>
      <c r="QY34" s="3"/>
      <c r="QZ34" s="3"/>
      <c r="RA34" s="3"/>
      <c r="RB34" s="3"/>
      <c r="RC34" s="3"/>
      <c r="RD34" s="3"/>
      <c r="RE34" s="3"/>
      <c r="RF34" s="3"/>
      <c r="RG34" s="3"/>
      <c r="RH34" s="3"/>
      <c r="RI34" s="3"/>
      <c r="RJ34" s="3"/>
      <c r="RK34" s="3"/>
      <c r="RL34" s="3"/>
      <c r="RM34" s="3"/>
      <c r="RN34" s="3"/>
      <c r="RO34" s="3"/>
      <c r="RP34" s="3"/>
      <c r="RQ34" s="3"/>
      <c r="RR34" s="3"/>
      <c r="RS34" s="3"/>
      <c r="RT34" s="3"/>
      <c r="RU34" s="3"/>
      <c r="RV34" s="3"/>
      <c r="RW34" s="3"/>
      <c r="RX34" s="3"/>
      <c r="RY34" s="3"/>
      <c r="RZ34" s="3"/>
      <c r="SA34" s="3"/>
      <c r="SB34" s="3"/>
      <c r="SC34" s="3"/>
      <c r="SD34" s="3"/>
      <c r="SE34" s="3"/>
      <c r="SF34" s="3"/>
      <c r="SG34" s="3"/>
      <c r="SH34" s="3"/>
      <c r="SI34" s="3"/>
      <c r="SJ34" s="3"/>
      <c r="SK34" s="3"/>
      <c r="SL34" s="3"/>
      <c r="SM34" s="3"/>
      <c r="SN34" s="3"/>
      <c r="SO34" s="3"/>
      <c r="SP34" s="3"/>
      <c r="SQ34" s="3"/>
      <c r="SR34" s="3"/>
      <c r="SS34" s="3"/>
      <c r="ST34" s="3"/>
      <c r="SU34" s="3"/>
      <c r="SV34" s="3"/>
      <c r="SW34" s="3"/>
      <c r="SX34" s="3"/>
      <c r="SY34" s="3"/>
      <c r="SZ34" s="3"/>
      <c r="TA34" s="3"/>
      <c r="TB34" s="3"/>
      <c r="TC34" s="3"/>
      <c r="TD34" s="3"/>
      <c r="TE34" s="3"/>
      <c r="TF34" s="3"/>
      <c r="TG34" s="3"/>
      <c r="TH34" s="3"/>
      <c r="TI34" s="3"/>
      <c r="TJ34" s="3"/>
      <c r="TK34" s="3"/>
      <c r="TL34" s="3"/>
      <c r="TM34" s="3"/>
      <c r="TN34" s="3"/>
      <c r="TO34" s="3"/>
      <c r="TP34" s="3"/>
      <c r="TQ34" s="3"/>
      <c r="TR34" s="3"/>
      <c r="TS34" s="3"/>
      <c r="TT34" s="3"/>
      <c r="TU34" s="3"/>
      <c r="TV34" s="3"/>
      <c r="TW34" s="3"/>
      <c r="TX34" s="3"/>
      <c r="TY34" s="3"/>
      <c r="TZ34" s="3"/>
      <c r="UA34" s="3"/>
      <c r="UB34" s="3"/>
      <c r="UC34" s="3"/>
      <c r="UD34" s="3"/>
      <c r="UE34" s="3"/>
      <c r="UF34" s="3"/>
      <c r="UG34" s="3"/>
      <c r="UH34" s="3"/>
      <c r="UI34" s="3"/>
      <c r="UJ34" s="3"/>
      <c r="UK34" s="3"/>
      <c r="UL34" s="3"/>
      <c r="UM34" s="3"/>
      <c r="UN34" s="3"/>
      <c r="UO34" s="3"/>
      <c r="UP34" s="3"/>
      <c r="UQ34" s="3"/>
      <c r="UR34" s="3"/>
      <c r="US34" s="3"/>
      <c r="UT34" s="3"/>
      <c r="UU34" s="3"/>
      <c r="UV34" s="3"/>
      <c r="UW34" s="3"/>
      <c r="UX34" s="3"/>
      <c r="UY34" s="3"/>
      <c r="UZ34" s="3"/>
      <c r="VA34" s="3"/>
      <c r="VB34" s="3"/>
      <c r="VC34" s="3"/>
      <c r="VD34" s="3"/>
      <c r="VE34" s="3"/>
      <c r="VF34" s="3"/>
      <c r="VG34" s="3"/>
      <c r="VH34" s="3"/>
      <c r="VI34" s="3"/>
      <c r="VJ34" s="3"/>
      <c r="VK34" s="3"/>
      <c r="VL34" s="3"/>
      <c r="VM34" s="3"/>
      <c r="VN34" s="3"/>
      <c r="VO34" s="3"/>
      <c r="VP34" s="3"/>
      <c r="VQ34" s="3"/>
      <c r="VR34" s="3"/>
      <c r="VS34" s="3"/>
      <c r="VT34" s="3"/>
      <c r="VU34" s="3"/>
      <c r="VV34" s="3"/>
      <c r="VW34" s="3"/>
      <c r="VX34" s="3"/>
      <c r="VY34" s="3"/>
      <c r="VZ34" s="3"/>
      <c r="WA34" s="3"/>
      <c r="WB34" s="3"/>
      <c r="WC34" s="3"/>
      <c r="WD34" s="3"/>
      <c r="WE34" s="3"/>
      <c r="WF34" s="3"/>
      <c r="WG34" s="3"/>
      <c r="WH34" s="3"/>
      <c r="WI34" s="3"/>
      <c r="WJ34" s="3"/>
      <c r="WK34" s="3"/>
      <c r="WL34" s="3"/>
      <c r="WM34" s="3"/>
      <c r="WN34" s="3"/>
      <c r="WO34" s="3"/>
      <c r="WP34" s="3"/>
      <c r="WQ34" s="3"/>
      <c r="WR34" s="3"/>
      <c r="WS34" s="3"/>
      <c r="WT34" s="3"/>
      <c r="WU34" s="3"/>
      <c r="WV34" s="3"/>
      <c r="WW34" s="3"/>
      <c r="WX34" s="3"/>
      <c r="WY34" s="3"/>
      <c r="WZ34" s="3"/>
      <c r="XA34" s="3"/>
      <c r="XB34" s="3"/>
      <c r="XC34" s="3"/>
      <c r="XD34" s="3"/>
      <c r="XE34" s="3"/>
      <c r="XF34" s="3"/>
      <c r="XG34" s="3"/>
      <c r="XH34" s="3"/>
      <c r="XI34" s="3"/>
      <c r="XJ34" s="3"/>
      <c r="XK34" s="3"/>
      <c r="XL34" s="3"/>
      <c r="XM34" s="3"/>
      <c r="XN34" s="3"/>
      <c r="XO34" s="3"/>
      <c r="XP34" s="3"/>
      <c r="XQ34" s="3"/>
      <c r="XR34" s="3"/>
      <c r="XS34" s="3"/>
      <c r="XT34" s="3"/>
      <c r="XU34" s="3"/>
      <c r="XV34" s="3"/>
      <c r="XW34" s="3"/>
      <c r="XX34" s="3"/>
      <c r="XY34" s="3"/>
      <c r="XZ34" s="3"/>
      <c r="YA34" s="3"/>
      <c r="YB34" s="3"/>
      <c r="YC34" s="3"/>
      <c r="YD34" s="3"/>
      <c r="YE34" s="3"/>
      <c r="YF34" s="3"/>
      <c r="YG34" s="3"/>
      <c r="YH34" s="3"/>
      <c r="YI34" s="3"/>
      <c r="YJ34" s="3"/>
      <c r="YK34" s="3"/>
      <c r="YL34" s="3"/>
      <c r="YM34" s="3"/>
      <c r="YN34" s="3"/>
      <c r="YO34" s="3"/>
      <c r="YP34" s="3"/>
      <c r="YQ34" s="3"/>
      <c r="YR34" s="3"/>
      <c r="YS34" s="3"/>
      <c r="YT34" s="3"/>
      <c r="YU34" s="3"/>
      <c r="YV34" s="3"/>
      <c r="YW34" s="3"/>
      <c r="YX34" s="3"/>
      <c r="YY34" s="3"/>
      <c r="YZ34" s="3"/>
      <c r="ZA34" s="3"/>
      <c r="ZB34" s="3"/>
      <c r="ZC34" s="3"/>
      <c r="ZD34" s="3"/>
      <c r="ZE34" s="3"/>
      <c r="ZF34" s="3"/>
      <c r="ZG34" s="3"/>
      <c r="ZH34" s="3"/>
      <c r="ZI34" s="3"/>
      <c r="ZJ34" s="3"/>
      <c r="ZK34" s="3"/>
      <c r="ZL34" s="3"/>
      <c r="ZM34" s="3"/>
      <c r="ZN34" s="3"/>
      <c r="ZO34" s="3"/>
      <c r="ZP34" s="3"/>
      <c r="ZQ34" s="3"/>
      <c r="ZR34" s="3"/>
      <c r="ZS34" s="3"/>
      <c r="ZT34" s="3"/>
      <c r="ZU34" s="3"/>
      <c r="ZV34" s="3"/>
      <c r="ZW34" s="3"/>
      <c r="ZX34" s="3"/>
      <c r="ZY34" s="3"/>
      <c r="ZZ34" s="3"/>
      <c r="AAA34" s="3"/>
      <c r="AAB34" s="3"/>
      <c r="AAC34" s="3"/>
      <c r="AAD34" s="3"/>
      <c r="AAE34" s="3"/>
      <c r="AAF34" s="3"/>
      <c r="AAG34" s="3"/>
      <c r="AAH34" s="3"/>
      <c r="AAI34" s="3"/>
      <c r="AAJ34" s="3"/>
      <c r="AAK34" s="3"/>
      <c r="AAL34" s="3"/>
      <c r="AAM34" s="3"/>
      <c r="AAN34" s="3"/>
      <c r="AAO34" s="3"/>
      <c r="AAP34" s="3"/>
      <c r="AAQ34" s="3"/>
      <c r="AAR34" s="3"/>
      <c r="AAS34" s="3"/>
      <c r="AAT34" s="3"/>
      <c r="AAU34" s="3"/>
      <c r="AAV34" s="3"/>
      <c r="AAW34" s="3"/>
      <c r="AAX34" s="3"/>
      <c r="AAY34" s="3"/>
      <c r="AAZ34" s="3"/>
      <c r="ABA34" s="3"/>
      <c r="ABB34" s="3"/>
      <c r="ABC34" s="3"/>
      <c r="ABD34" s="3"/>
      <c r="ABE34" s="3"/>
      <c r="ABF34" s="3"/>
      <c r="ABG34" s="3"/>
      <c r="ABH34" s="3"/>
      <c r="ABI34" s="3"/>
      <c r="ABJ34" s="3"/>
      <c r="ABK34" s="3"/>
      <c r="ABL34" s="3"/>
      <c r="ABM34" s="3"/>
      <c r="ABN34" s="3"/>
      <c r="ABO34" s="3"/>
      <c r="ABP34" s="3"/>
      <c r="ABQ34" s="3"/>
      <c r="ABR34" s="3"/>
      <c r="ABS34" s="3"/>
      <c r="ABT34" s="3"/>
      <c r="ABU34" s="3"/>
      <c r="ABV34" s="3"/>
      <c r="ABW34" s="3"/>
      <c r="ABX34" s="3"/>
      <c r="ABY34" s="3"/>
      <c r="ABZ34" s="3"/>
      <c r="ACA34" s="3"/>
      <c r="ACB34" s="3"/>
      <c r="ACC34" s="3"/>
      <c r="ACD34" s="3"/>
      <c r="ACE34" s="3"/>
      <c r="ACF34" s="3"/>
      <c r="ACG34" s="3"/>
      <c r="ACH34" s="3"/>
      <c r="ACI34" s="3"/>
      <c r="ACJ34" s="3"/>
      <c r="ACK34" s="3"/>
      <c r="ACL34" s="3"/>
      <c r="ACM34" s="3"/>
      <c r="ACN34" s="3"/>
      <c r="ACO34" s="3"/>
      <c r="ACP34" s="3"/>
      <c r="ACQ34" s="3"/>
      <c r="ACR34" s="3"/>
      <c r="ACS34" s="3"/>
      <c r="ACT34" s="3"/>
      <c r="ACU34" s="3"/>
      <c r="ACV34" s="3"/>
      <c r="ACW34" s="3"/>
      <c r="ACX34" s="3"/>
      <c r="ACY34" s="3"/>
      <c r="ACZ34" s="3"/>
      <c r="ADA34" s="3"/>
      <c r="ADB34" s="3"/>
      <c r="ADC34" s="3"/>
      <c r="ADD34" s="3"/>
      <c r="ADE34" s="3"/>
      <c r="ADF34" s="3"/>
      <c r="ADG34" s="3"/>
      <c r="ADH34" s="3"/>
      <c r="ADI34" s="3"/>
      <c r="ADJ34" s="3"/>
      <c r="ADK34" s="3"/>
      <c r="ADL34" s="3"/>
      <c r="ADM34" s="3"/>
      <c r="ADN34" s="3"/>
      <c r="ADO34" s="3"/>
      <c r="ADP34" s="3"/>
      <c r="ADQ34" s="3"/>
      <c r="ADR34" s="3"/>
      <c r="ADS34" s="3"/>
      <c r="ADT34" s="3"/>
      <c r="ADU34" s="3"/>
      <c r="ADV34" s="3"/>
      <c r="ADW34" s="3"/>
      <c r="ADX34" s="3"/>
      <c r="ADY34" s="3"/>
      <c r="ADZ34" s="3"/>
      <c r="AEA34" s="3"/>
      <c r="AEB34" s="3"/>
      <c r="AEC34" s="3"/>
      <c r="AED34" s="3"/>
      <c r="AEE34" s="3"/>
      <c r="AEF34" s="3"/>
      <c r="AEG34" s="3"/>
      <c r="AEH34" s="3"/>
      <c r="AEI34" s="3"/>
      <c r="AEJ34" s="3"/>
      <c r="AEK34" s="3"/>
      <c r="AEL34" s="3"/>
      <c r="AEM34" s="3"/>
      <c r="AEN34" s="3"/>
      <c r="AEO34" s="3"/>
      <c r="AEP34" s="3"/>
      <c r="AEQ34" s="3"/>
      <c r="AER34" s="3"/>
      <c r="AES34" s="3"/>
      <c r="AET34" s="3"/>
      <c r="AEU34" s="3"/>
      <c r="AEV34" s="3"/>
      <c r="AEW34" s="3"/>
      <c r="AEX34" s="3"/>
      <c r="AEY34" s="3"/>
      <c r="AEZ34" s="3"/>
      <c r="AFA34" s="3"/>
      <c r="AFB34" s="3"/>
      <c r="AFC34" s="3"/>
      <c r="AFD34" s="3"/>
      <c r="AFE34" s="3"/>
      <c r="AFF34" s="3"/>
      <c r="AFG34" s="3"/>
      <c r="AFH34" s="3"/>
      <c r="AFI34" s="3"/>
      <c r="AFJ34" s="3"/>
      <c r="AFK34" s="3"/>
      <c r="AFL34" s="3"/>
      <c r="AFM34" s="3"/>
      <c r="AFN34" s="3"/>
      <c r="AFO34" s="3"/>
      <c r="AFP34" s="3"/>
      <c r="AFQ34" s="3"/>
      <c r="AFR34" s="3"/>
      <c r="AFS34" s="3"/>
      <c r="AFT34" s="3"/>
      <c r="AFU34" s="3"/>
      <c r="AFV34" s="3"/>
      <c r="AFW34" s="3"/>
      <c r="AFX34" s="3"/>
      <c r="AFY34" s="3"/>
      <c r="AFZ34" s="3"/>
      <c r="AGA34" s="3"/>
      <c r="AGB34" s="3"/>
      <c r="AGC34" s="3"/>
      <c r="AGD34" s="3"/>
      <c r="AGE34" s="3"/>
      <c r="AGF34" s="3"/>
      <c r="AGG34" s="3"/>
      <c r="AGH34" s="3"/>
      <c r="AGI34" s="3"/>
      <c r="AGJ34" s="3"/>
      <c r="AGK34" s="3"/>
      <c r="AGL34" s="3"/>
      <c r="AGM34" s="3"/>
      <c r="AGN34" s="3"/>
      <c r="AGO34" s="3"/>
      <c r="AGP34" s="3"/>
      <c r="AGQ34" s="3"/>
      <c r="AGR34" s="3"/>
      <c r="AGS34" s="3"/>
      <c r="AGT34" s="3"/>
      <c r="AGU34" s="3"/>
      <c r="AGV34" s="3"/>
      <c r="AGW34" s="3"/>
      <c r="AGX34" s="3"/>
      <c r="AGY34" s="3"/>
      <c r="AGZ34" s="3"/>
      <c r="AHA34" s="3"/>
      <c r="AHB34" s="3"/>
      <c r="AHC34" s="3"/>
      <c r="AHD34" s="3"/>
      <c r="AHE34" s="3"/>
      <c r="AHF34" s="3"/>
      <c r="AHG34" s="3"/>
      <c r="AHH34" s="3"/>
      <c r="AHI34" s="3"/>
      <c r="AHJ34" s="3"/>
      <c r="AHK34" s="3"/>
      <c r="AHL34" s="3"/>
      <c r="AHM34" s="3"/>
      <c r="AHN34" s="3"/>
      <c r="AHO34" s="3"/>
      <c r="AHP34" s="3"/>
      <c r="AHQ34" s="3"/>
      <c r="AHR34" s="3"/>
      <c r="AHS34" s="3"/>
      <c r="AHT34" s="3"/>
      <c r="AHU34" s="3"/>
      <c r="AHV34" s="3"/>
      <c r="AHW34" s="3"/>
      <c r="AHX34" s="3"/>
      <c r="AHY34" s="3"/>
      <c r="AHZ34" s="3"/>
      <c r="AIA34" s="3"/>
      <c r="AIB34" s="3"/>
      <c r="AIC34" s="3"/>
      <c r="AID34" s="3"/>
      <c r="AIE34" s="3"/>
      <c r="AIF34" s="3"/>
      <c r="AIG34" s="3"/>
      <c r="AIH34" s="3"/>
      <c r="AII34" s="3"/>
      <c r="AIJ34" s="3"/>
      <c r="AIK34" s="3"/>
      <c r="AIL34" s="3"/>
      <c r="AIM34" s="3"/>
      <c r="AIN34" s="3"/>
      <c r="AIO34" s="3"/>
      <c r="AIP34" s="3"/>
      <c r="AIQ34" s="3"/>
      <c r="AIR34" s="3"/>
      <c r="AIS34" s="3"/>
      <c r="AIT34" s="3"/>
      <c r="AIU34" s="3"/>
      <c r="AIV34" s="3"/>
      <c r="AIW34" s="3"/>
      <c r="AIX34" s="3"/>
      <c r="AIY34" s="3"/>
      <c r="AIZ34" s="3"/>
      <c r="AJA34" s="3"/>
      <c r="AJB34" s="3"/>
      <c r="AJC34" s="3"/>
      <c r="AJD34" s="3"/>
      <c r="AJE34" s="3"/>
      <c r="AJF34" s="3"/>
      <c r="AJG34" s="3"/>
      <c r="AJH34" s="3"/>
      <c r="AJI34" s="3"/>
      <c r="AJJ34" s="3"/>
      <c r="AJK34" s="3"/>
      <c r="AJL34" s="3"/>
      <c r="AJM34" s="3"/>
      <c r="AJN34" s="3"/>
      <c r="AJO34" s="3"/>
      <c r="AJP34" s="3"/>
      <c r="AJQ34" s="3"/>
      <c r="AJR34" s="3"/>
      <c r="AJS34" s="3"/>
      <c r="AJT34" s="3"/>
      <c r="AJU34" s="3"/>
      <c r="AJV34" s="3"/>
      <c r="AJW34" s="3"/>
      <c r="AJX34" s="3"/>
      <c r="AJY34" s="3"/>
      <c r="AJZ34" s="3"/>
      <c r="AKA34" s="3"/>
      <c r="AKB34" s="3"/>
      <c r="AKC34" s="3"/>
      <c r="AKD34" s="3"/>
      <c r="AKE34" s="3"/>
      <c r="AKF34" s="3"/>
      <c r="AKG34" s="3"/>
      <c r="AKH34" s="3"/>
      <c r="AKI34" s="3"/>
      <c r="AKJ34" s="3"/>
      <c r="AKK34" s="3"/>
      <c r="AKL34" s="3"/>
      <c r="AKM34" s="3"/>
      <c r="AKN34" s="3"/>
      <c r="AKO34" s="3"/>
      <c r="AKP34" s="3"/>
      <c r="AKQ34" s="3"/>
      <c r="AKR34" s="3"/>
      <c r="AKS34" s="3"/>
      <c r="AKT34" s="3"/>
      <c r="AKU34" s="3"/>
      <c r="AKV34" s="3"/>
      <c r="AKW34" s="3"/>
      <c r="AKX34" s="3"/>
      <c r="AKY34" s="3"/>
      <c r="AKZ34" s="3"/>
      <c r="ALA34" s="3"/>
      <c r="ALB34" s="3"/>
      <c r="ALC34" s="3"/>
      <c r="ALD34" s="3"/>
      <c r="ALE34" s="3"/>
      <c r="ALF34" s="3"/>
      <c r="ALG34" s="3"/>
      <c r="ALH34" s="3"/>
      <c r="ALI34" s="3"/>
      <c r="ALJ34" s="3"/>
      <c r="ALK34" s="3"/>
      <c r="ALL34" s="3"/>
      <c r="ALM34" s="3"/>
      <c r="ALN34" s="3"/>
      <c r="ALO34" s="3"/>
      <c r="ALP34" s="3"/>
      <c r="ALQ34" s="3"/>
      <c r="ALR34" s="3"/>
      <c r="ALS34" s="3"/>
      <c r="ALT34" s="3"/>
      <c r="ALU34" s="3"/>
      <c r="ALV34" s="3"/>
      <c r="ALW34" s="3"/>
      <c r="ALX34" s="3"/>
      <c r="ALY34" s="3"/>
      <c r="ALZ34" s="3"/>
      <c r="AMA34" s="3"/>
      <c r="AMB34" s="3"/>
      <c r="AMC34" s="3"/>
      <c r="AMD34" s="3"/>
      <c r="AME34" s="3"/>
      <c r="AMF34" s="3"/>
      <c r="AMG34" s="3"/>
      <c r="AMH34" s="3"/>
      <c r="AMI34" s="3"/>
      <c r="AMJ34" s="3"/>
      <c r="AMK34" s="3"/>
    </row>
  </sheetData>
  <autoFilter ref="B12:K33" xr:uid="{00000000-0009-0000-0000-000000000000}"/>
  <mergeCells count="9">
    <mergeCell ref="B34:J34"/>
    <mergeCell ref="B9:F9"/>
    <mergeCell ref="B10:F10"/>
    <mergeCell ref="B1:J3"/>
    <mergeCell ref="B6:I6"/>
    <mergeCell ref="B7:F7"/>
    <mergeCell ref="G7:I7"/>
    <mergeCell ref="B8:F8"/>
    <mergeCell ref="G8:H8"/>
  </mergeCells>
  <phoneticPr fontId="21" type="noConversion"/>
  <conditionalFormatting sqref="G12:I12">
    <cfRule type="cellIs" dxfId="11" priority="17" operator="equal">
      <formula>0</formula>
    </cfRule>
  </conditionalFormatting>
  <conditionalFormatting sqref="H15:H16">
    <cfRule type="containsText" dxfId="10" priority="1" operator="containsText" text="#N/D">
      <formula>NOT(ISERROR(SEARCH("#N/D",H15)))</formula>
    </cfRule>
    <cfRule type="containsErrors" dxfId="9" priority="2">
      <formula>ISERROR(H15)</formula>
    </cfRule>
    <cfRule type="containsText" dxfId="8" priority="3" operator="containsText" text="#N/D">
      <formula>NOT(ISERROR(SEARCH("#N/D",H15)))</formula>
    </cfRule>
  </conditionalFormatting>
  <printOptions horizontalCentered="1"/>
  <pageMargins left="0.25" right="0.25" top="0.75" bottom="0.75" header="0.3" footer="0.3"/>
  <pageSetup paperSize="9" scale="79" firstPageNumber="0" fitToHeight="0" orientation="landscape" useFirstPageNumber="1" r:id="rId1"/>
  <headerFooter>
    <oddFooter>&amp;CPágina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31"/>
  <sheetViews>
    <sheetView topLeftCell="A31" workbookViewId="0">
      <selection activeCell="J30" sqref="J30"/>
    </sheetView>
  </sheetViews>
  <sheetFormatPr defaultColWidth="8.69921875" defaultRowHeight="13.8"/>
  <cols>
    <col min="1" max="1" width="5.8984375" style="2" customWidth="1"/>
    <col min="2" max="2" width="8.8984375" style="2" customWidth="1"/>
    <col min="3" max="3" width="7.59765625" style="2" customWidth="1"/>
    <col min="4" max="4" width="55.69921875" style="3" customWidth="1"/>
    <col min="5" max="5" width="6.59765625" style="1" customWidth="1"/>
    <col min="6" max="6" width="11.69921875" style="27"/>
    <col min="7" max="7" width="11.19921875" style="28" customWidth="1"/>
    <col min="8" max="8" width="14.19921875" style="29" customWidth="1"/>
    <col min="9" max="9" width="19.09765625" style="30" customWidth="1"/>
  </cols>
  <sheetData>
    <row r="1" spans="1:9">
      <c r="A1" s="170"/>
      <c r="B1" s="170"/>
      <c r="C1" s="170"/>
      <c r="D1" s="170"/>
      <c r="E1" s="170"/>
      <c r="F1" s="170"/>
      <c r="G1" s="170"/>
      <c r="H1" s="170"/>
      <c r="I1" s="170"/>
    </row>
    <row r="2" spans="1:9" ht="36" customHeight="1">
      <c r="A2" s="170"/>
      <c r="B2" s="170"/>
      <c r="C2" s="170"/>
      <c r="D2" s="170"/>
      <c r="E2" s="170"/>
      <c r="F2" s="170"/>
      <c r="G2" s="170"/>
      <c r="H2" s="170"/>
      <c r="I2" s="170"/>
    </row>
    <row r="3" spans="1:9">
      <c r="A3" s="170"/>
      <c r="B3" s="170"/>
      <c r="C3" s="170"/>
      <c r="D3" s="170"/>
      <c r="E3" s="170"/>
      <c r="F3" s="170"/>
      <c r="G3" s="170"/>
      <c r="H3" s="170"/>
      <c r="I3" s="170"/>
    </row>
    <row r="4" spans="1:9">
      <c r="A4" s="169" t="s">
        <v>0</v>
      </c>
      <c r="B4" s="169"/>
      <c r="C4" s="169"/>
      <c r="D4" s="169"/>
      <c r="E4" s="169"/>
      <c r="F4" s="169"/>
      <c r="G4" s="175"/>
      <c r="H4" s="175"/>
      <c r="I4" s="53"/>
    </row>
    <row r="5" spans="1:9">
      <c r="A5" s="169" t="str">
        <f>'Cronograma '!A6</f>
        <v>ENDEREÇO: Rua Vereadora Terezinha Silva Araujo, Monte Celeste</v>
      </c>
      <c r="B5" s="169"/>
      <c r="C5" s="169"/>
      <c r="D5" s="169"/>
      <c r="E5" s="169"/>
      <c r="F5" s="171" t="s">
        <v>100</v>
      </c>
      <c r="G5" s="176"/>
      <c r="H5" s="177"/>
      <c r="I5" s="53"/>
    </row>
    <row r="6" spans="1:9">
      <c r="A6" s="169" t="s">
        <v>2</v>
      </c>
      <c r="B6" s="169"/>
      <c r="C6" s="169"/>
      <c r="D6" s="169"/>
      <c r="E6" s="169"/>
      <c r="F6" s="174" t="s">
        <v>3</v>
      </c>
      <c r="G6" s="178"/>
      <c r="H6" s="31">
        <v>0.2354</v>
      </c>
      <c r="I6" s="54"/>
    </row>
    <row r="7" spans="1:9">
      <c r="A7" s="167" t="s">
        <v>99</v>
      </c>
      <c r="B7" s="168"/>
      <c r="C7" s="168"/>
      <c r="D7" s="168"/>
      <c r="E7" s="168"/>
      <c r="F7" s="32"/>
      <c r="G7" s="33"/>
      <c r="H7" s="34"/>
      <c r="I7" s="53"/>
    </row>
    <row r="8" spans="1:9">
      <c r="A8" s="10"/>
      <c r="B8" s="10"/>
      <c r="C8" s="10"/>
      <c r="D8" s="8"/>
      <c r="E8" s="10"/>
      <c r="F8" s="36"/>
      <c r="G8" s="37"/>
      <c r="H8" s="38"/>
      <c r="I8" s="55"/>
    </row>
    <row r="9" spans="1:9">
      <c r="A9" s="39" t="s">
        <v>5</v>
      </c>
      <c r="B9" s="40" t="s">
        <v>6</v>
      </c>
      <c r="C9" s="40" t="s">
        <v>7</v>
      </c>
      <c r="D9" s="41" t="s">
        <v>8</v>
      </c>
      <c r="E9" s="40" t="s">
        <v>9</v>
      </c>
      <c r="F9" s="42" t="s">
        <v>10</v>
      </c>
      <c r="G9" s="197" t="s">
        <v>69</v>
      </c>
      <c r="H9" s="197"/>
      <c r="I9" s="198"/>
    </row>
    <row r="10" spans="1:9">
      <c r="A10" s="11"/>
      <c r="B10" s="11"/>
      <c r="C10" s="11"/>
      <c r="D10" s="12"/>
      <c r="E10" s="11"/>
      <c r="F10" s="44"/>
      <c r="G10" s="45"/>
      <c r="H10" s="46"/>
      <c r="I10" s="56"/>
    </row>
    <row r="11" spans="1:9">
      <c r="A11" s="13">
        <v>1</v>
      </c>
      <c r="B11" s="13"/>
      <c r="C11" s="13"/>
      <c r="D11" s="14" t="s">
        <v>14</v>
      </c>
      <c r="E11" s="14"/>
      <c r="F11" s="47"/>
      <c r="G11" s="199"/>
      <c r="H11" s="199"/>
      <c r="I11" s="200"/>
    </row>
    <row r="12" spans="1:9" ht="82.8">
      <c r="A12" s="16" t="s">
        <v>15</v>
      </c>
      <c r="B12" s="17" t="s">
        <v>16</v>
      </c>
      <c r="C12" s="18" t="s">
        <v>17</v>
      </c>
      <c r="D12" s="159" t="s">
        <v>101</v>
      </c>
      <c r="E12" s="134" t="s">
        <v>19</v>
      </c>
      <c r="F12" s="48">
        <v>1</v>
      </c>
      <c r="G12" s="201"/>
      <c r="H12" s="202"/>
      <c r="I12" s="203"/>
    </row>
    <row r="13" spans="1:9" ht="41.4">
      <c r="A13" s="16" t="s">
        <v>20</v>
      </c>
      <c r="B13" s="20" t="s">
        <v>22</v>
      </c>
      <c r="C13" s="26" t="s">
        <v>17</v>
      </c>
      <c r="D13" s="160" t="s">
        <v>102</v>
      </c>
      <c r="E13" s="134" t="s">
        <v>21</v>
      </c>
      <c r="F13" s="48">
        <v>9</v>
      </c>
      <c r="G13" s="193" t="s">
        <v>72</v>
      </c>
      <c r="H13" s="194"/>
      <c r="I13" s="194"/>
    </row>
    <row r="14" spans="1:9">
      <c r="A14" s="13">
        <v>2</v>
      </c>
      <c r="B14" s="13"/>
      <c r="C14" s="13"/>
      <c r="D14" s="131" t="str">
        <f>'PLANILHA ORÇAMENTARIA '!E17</f>
        <v>ALVENARIA NOVA</v>
      </c>
      <c r="E14" s="14"/>
      <c r="F14" s="49"/>
      <c r="G14" s="195"/>
      <c r="H14" s="195"/>
      <c r="I14" s="196"/>
    </row>
    <row r="15" spans="1:9" ht="110.4">
      <c r="A15" s="124" t="s">
        <v>24</v>
      </c>
      <c r="B15" s="127" t="s">
        <v>70</v>
      </c>
      <c r="C15" s="127" t="s">
        <v>17</v>
      </c>
      <c r="D15" s="129" t="s">
        <v>103</v>
      </c>
      <c r="E15" s="127" t="s">
        <v>40</v>
      </c>
      <c r="F15" s="50">
        <v>200</v>
      </c>
      <c r="G15" s="188" t="s">
        <v>73</v>
      </c>
      <c r="H15" s="189"/>
      <c r="I15" s="189"/>
    </row>
    <row r="16" spans="1:9">
      <c r="A16" s="124" t="s">
        <v>25</v>
      </c>
      <c r="B16" s="18" t="s">
        <v>29</v>
      </c>
      <c r="C16" s="18" t="s">
        <v>17</v>
      </c>
      <c r="D16" s="139" t="s">
        <v>30</v>
      </c>
      <c r="E16" s="18" t="s">
        <v>21</v>
      </c>
      <c r="F16" s="50">
        <v>300</v>
      </c>
      <c r="G16" s="188" t="s">
        <v>76</v>
      </c>
      <c r="H16" s="189"/>
      <c r="I16" s="189"/>
    </row>
    <row r="17" spans="1:9" ht="27.6">
      <c r="A17" s="124" t="s">
        <v>26</v>
      </c>
      <c r="B17" s="23" t="s">
        <v>38</v>
      </c>
      <c r="C17" s="18" t="s">
        <v>17</v>
      </c>
      <c r="D17" s="139" t="s">
        <v>104</v>
      </c>
      <c r="E17" s="18" t="s">
        <v>40</v>
      </c>
      <c r="F17" s="50">
        <v>200</v>
      </c>
      <c r="G17" s="188" t="s">
        <v>74</v>
      </c>
      <c r="H17" s="189"/>
      <c r="I17" s="189"/>
    </row>
    <row r="18" spans="1:9" ht="27.6">
      <c r="A18" s="124" t="s">
        <v>27</v>
      </c>
      <c r="B18" s="20" t="s">
        <v>41</v>
      </c>
      <c r="C18" s="24" t="s">
        <v>17</v>
      </c>
      <c r="D18" s="161" t="s">
        <v>105</v>
      </c>
      <c r="E18" s="24" t="s">
        <v>40</v>
      </c>
      <c r="F18" s="51">
        <v>100</v>
      </c>
      <c r="G18" s="190" t="s">
        <v>75</v>
      </c>
      <c r="H18" s="191"/>
      <c r="I18" s="192"/>
    </row>
    <row r="19" spans="1:9" ht="41.4">
      <c r="A19" s="124" t="s">
        <v>28</v>
      </c>
      <c r="B19" s="23" t="s">
        <v>43</v>
      </c>
      <c r="C19" s="18" t="s">
        <v>17</v>
      </c>
      <c r="D19" s="139" t="s">
        <v>106</v>
      </c>
      <c r="E19" s="18" t="s">
        <v>40</v>
      </c>
      <c r="F19" s="51">
        <v>250</v>
      </c>
      <c r="G19" s="190" t="s">
        <v>75</v>
      </c>
      <c r="H19" s="191"/>
      <c r="I19" s="192"/>
    </row>
    <row r="20" spans="1:9">
      <c r="A20" s="13">
        <v>3</v>
      </c>
      <c r="B20" s="13"/>
      <c r="C20" s="13"/>
      <c r="D20" s="131" t="str">
        <f>'PLANILHA ORÇAMENTARIA '!E23</f>
        <v>ALVENARIA EXISTENTE</v>
      </c>
      <c r="E20" s="14"/>
      <c r="F20" s="140"/>
      <c r="G20" s="141"/>
      <c r="H20" s="142"/>
      <c r="I20" s="143"/>
    </row>
    <row r="21" spans="1:9" ht="55.2">
      <c r="A21" s="132" t="s">
        <v>31</v>
      </c>
      <c r="B21" s="18" t="s">
        <v>80</v>
      </c>
      <c r="C21" s="138" t="s">
        <v>17</v>
      </c>
      <c r="D21" s="139" t="s">
        <v>107</v>
      </c>
      <c r="E21" s="138" t="s">
        <v>52</v>
      </c>
      <c r="F21" s="145">
        <v>90</v>
      </c>
      <c r="G21" s="185" t="s">
        <v>89</v>
      </c>
      <c r="H21" s="186"/>
      <c r="I21" s="187"/>
    </row>
    <row r="22" spans="1:9" ht="41.4">
      <c r="A22" s="132" t="s">
        <v>32</v>
      </c>
      <c r="B22" s="18" t="s">
        <v>33</v>
      </c>
      <c r="C22" s="138" t="s">
        <v>17</v>
      </c>
      <c r="D22" s="139" t="s">
        <v>108</v>
      </c>
      <c r="E22" s="18" t="s">
        <v>52</v>
      </c>
      <c r="F22" s="144">
        <v>90</v>
      </c>
      <c r="G22" s="185" t="s">
        <v>89</v>
      </c>
      <c r="H22" s="186"/>
      <c r="I22" s="187"/>
    </row>
    <row r="23" spans="1:9" ht="55.2">
      <c r="A23" s="132" t="s">
        <v>34</v>
      </c>
      <c r="B23" s="18" t="s">
        <v>35</v>
      </c>
      <c r="C23" s="138" t="s">
        <v>17</v>
      </c>
      <c r="D23" s="139" t="s">
        <v>109</v>
      </c>
      <c r="E23" s="138" t="s">
        <v>52</v>
      </c>
      <c r="F23" s="144">
        <v>90</v>
      </c>
      <c r="G23" s="185" t="s">
        <v>89</v>
      </c>
      <c r="H23" s="186"/>
      <c r="I23" s="187"/>
    </row>
    <row r="24" spans="1:9" ht="41.4">
      <c r="A24" s="132" t="s">
        <v>36</v>
      </c>
      <c r="B24" s="18" t="s">
        <v>84</v>
      </c>
      <c r="C24" s="138" t="s">
        <v>17</v>
      </c>
      <c r="D24" s="139" t="s">
        <v>110</v>
      </c>
      <c r="E24" s="138" t="s">
        <v>52</v>
      </c>
      <c r="F24" s="144">
        <v>90</v>
      </c>
      <c r="G24" s="185" t="s">
        <v>89</v>
      </c>
      <c r="H24" s="186"/>
      <c r="I24" s="187"/>
    </row>
    <row r="25" spans="1:9">
      <c r="A25" s="13">
        <v>3</v>
      </c>
      <c r="B25" s="13"/>
      <c r="C25" s="13"/>
      <c r="D25" s="133" t="s">
        <v>47</v>
      </c>
      <c r="E25" s="14"/>
      <c r="F25" s="140"/>
      <c r="G25" s="182"/>
      <c r="H25" s="183"/>
      <c r="I25" s="184"/>
    </row>
    <row r="26" spans="1:9" ht="27.6">
      <c r="A26" s="132" t="s">
        <v>31</v>
      </c>
      <c r="B26" s="18" t="s">
        <v>48</v>
      </c>
      <c r="C26" s="18" t="s">
        <v>17</v>
      </c>
      <c r="D26" s="22" t="s">
        <v>111</v>
      </c>
      <c r="E26" s="18" t="s">
        <v>19</v>
      </c>
      <c r="F26" s="60">
        <v>1</v>
      </c>
      <c r="G26" s="179" t="s">
        <v>88</v>
      </c>
      <c r="H26" s="180"/>
      <c r="I26" s="181"/>
    </row>
    <row r="27" spans="1:9">
      <c r="A27" s="132" t="s">
        <v>32</v>
      </c>
      <c r="B27" s="18" t="s">
        <v>50</v>
      </c>
      <c r="C27" s="18" t="s">
        <v>17</v>
      </c>
      <c r="D27" s="22" t="s">
        <v>51</v>
      </c>
      <c r="E27" s="18" t="s">
        <v>52</v>
      </c>
      <c r="F27" s="60">
        <v>180</v>
      </c>
      <c r="G27" s="179" t="s">
        <v>87</v>
      </c>
      <c r="H27" s="180"/>
      <c r="I27" s="181"/>
    </row>
    <row r="28" spans="1:9" ht="55.2">
      <c r="A28" s="132" t="s">
        <v>34</v>
      </c>
      <c r="B28" s="18" t="s">
        <v>53</v>
      </c>
      <c r="C28" s="18" t="s">
        <v>17</v>
      </c>
      <c r="D28" s="22" t="s">
        <v>112</v>
      </c>
      <c r="E28" s="18" t="s">
        <v>19</v>
      </c>
      <c r="F28" s="60">
        <v>25</v>
      </c>
      <c r="G28" s="179" t="s">
        <v>92</v>
      </c>
      <c r="H28" s="180"/>
      <c r="I28" s="181"/>
    </row>
    <row r="29" spans="1:9" ht="96.6">
      <c r="A29" s="132" t="s">
        <v>36</v>
      </c>
      <c r="B29" s="18"/>
      <c r="C29" s="18" t="s">
        <v>55</v>
      </c>
      <c r="D29" s="22" t="s">
        <v>56</v>
      </c>
      <c r="E29" s="18" t="s">
        <v>19</v>
      </c>
      <c r="F29" s="60">
        <v>2</v>
      </c>
      <c r="G29" s="179" t="s">
        <v>86</v>
      </c>
      <c r="H29" s="180"/>
      <c r="I29" s="181"/>
    </row>
    <row r="30" spans="1:9" ht="27.6">
      <c r="A30" s="132" t="s">
        <v>37</v>
      </c>
      <c r="B30" s="122">
        <v>10853</v>
      </c>
      <c r="C30" s="18" t="s">
        <v>57</v>
      </c>
      <c r="D30" s="22" t="s">
        <v>58</v>
      </c>
      <c r="E30" s="18" t="s">
        <v>19</v>
      </c>
      <c r="F30" s="60">
        <v>30</v>
      </c>
      <c r="G30" s="179" t="s">
        <v>73</v>
      </c>
      <c r="H30" s="180"/>
      <c r="I30" s="181"/>
    </row>
    <row r="31" spans="1:9" ht="150" customHeight="1">
      <c r="A31" s="166" t="s">
        <v>119</v>
      </c>
      <c r="B31" s="166"/>
      <c r="C31" s="166"/>
      <c r="D31" s="166"/>
      <c r="E31" s="166"/>
      <c r="F31" s="166"/>
      <c r="G31" s="166"/>
      <c r="H31" s="166"/>
      <c r="I31" s="166"/>
    </row>
  </sheetData>
  <mergeCells count="28">
    <mergeCell ref="A1:I3"/>
    <mergeCell ref="G26:I26"/>
    <mergeCell ref="G27:I27"/>
    <mergeCell ref="G28:I28"/>
    <mergeCell ref="G29:I29"/>
    <mergeCell ref="G17:I17"/>
    <mergeCell ref="G18:I18"/>
    <mergeCell ref="G19:I19"/>
    <mergeCell ref="G13:I13"/>
    <mergeCell ref="G14:I14"/>
    <mergeCell ref="G15:I15"/>
    <mergeCell ref="G16:I16"/>
    <mergeCell ref="A7:E7"/>
    <mergeCell ref="G9:I9"/>
    <mergeCell ref="G11:I11"/>
    <mergeCell ref="G12:I12"/>
    <mergeCell ref="A31:I31"/>
    <mergeCell ref="A4:H4"/>
    <mergeCell ref="A5:E5"/>
    <mergeCell ref="F5:H5"/>
    <mergeCell ref="A6:E6"/>
    <mergeCell ref="F6:G6"/>
    <mergeCell ref="G30:I30"/>
    <mergeCell ref="G25:I25"/>
    <mergeCell ref="G23:I23"/>
    <mergeCell ref="G21:I21"/>
    <mergeCell ref="G22:I22"/>
    <mergeCell ref="G24:I24"/>
  </mergeCells>
  <phoneticPr fontId="21" type="noConversion"/>
  <conditionalFormatting sqref="F9:G9">
    <cfRule type="cellIs" dxfId="7" priority="4" operator="equal">
      <formula>0</formula>
    </cfRule>
  </conditionalFormatting>
  <conditionalFormatting sqref="G12:G13">
    <cfRule type="containsText" dxfId="6" priority="1" operator="containsText" text="#N/D">
      <formula>NOT(ISERROR(SEARCH("#N/D",G12)))</formula>
    </cfRule>
    <cfRule type="containsErrors" dxfId="5" priority="2">
      <formula>ISERROR(G12)</formula>
    </cfRule>
    <cfRule type="containsText" dxfId="4" priority="3" operator="containsText" text="#N/D">
      <formula>NOT(ISERROR(SEARCH("#N/D",G12)))</formula>
    </cfRule>
  </conditionalFormatting>
  <pageMargins left="0.75" right="0.75" top="1" bottom="1" header="0.5" footer="0.5"/>
  <pageSetup paperSize="9" scale="84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23"/>
  <sheetViews>
    <sheetView topLeftCell="A19" workbookViewId="0">
      <selection activeCell="A22" sqref="A22:B22"/>
    </sheetView>
  </sheetViews>
  <sheetFormatPr defaultColWidth="9" defaultRowHeight="13.8"/>
  <cols>
    <col min="1" max="1" width="8.59765625" customWidth="1"/>
    <col min="2" max="2" width="62.8984375" customWidth="1"/>
    <col min="3" max="3" width="16.8984375" customWidth="1"/>
    <col min="4" max="4" width="10.3984375" customWidth="1"/>
    <col min="5" max="5" width="14.69921875" customWidth="1"/>
    <col min="6" max="6" width="15.19921875" customWidth="1"/>
    <col min="7" max="7" width="11.5" customWidth="1"/>
    <col min="8" max="8" width="12.59765625" customWidth="1"/>
    <col min="9" max="1021" width="8.59765625" customWidth="1"/>
  </cols>
  <sheetData>
    <row r="1" spans="1:10" ht="14.25" customHeight="1">
      <c r="A1" s="211"/>
      <c r="B1" s="212"/>
      <c r="C1" s="212"/>
      <c r="D1" s="212"/>
      <c r="E1" s="212"/>
      <c r="F1" s="212"/>
      <c r="G1" s="212"/>
      <c r="H1" s="212"/>
      <c r="I1" s="8"/>
      <c r="J1" s="8"/>
    </row>
    <row r="2" spans="1:10" ht="54.75" customHeight="1">
      <c r="A2" s="213"/>
      <c r="B2" s="214"/>
      <c r="C2" s="214"/>
      <c r="D2" s="214"/>
      <c r="E2" s="214"/>
      <c r="F2" s="214"/>
      <c r="G2" s="214"/>
      <c r="H2" s="214"/>
      <c r="I2" s="8"/>
      <c r="J2" s="8"/>
    </row>
    <row r="3" spans="1:10">
      <c r="A3" s="57"/>
      <c r="B3" s="57"/>
      <c r="C3" s="223"/>
      <c r="D3" s="224"/>
      <c r="E3" s="224"/>
      <c r="F3" s="224"/>
      <c r="G3" s="224"/>
      <c r="H3" s="224"/>
      <c r="I3" s="86"/>
      <c r="J3" s="86"/>
    </row>
    <row r="4" spans="1:10">
      <c r="A4" s="225" t="str">
        <f>'PLANILHA ORÇAMENTARIA '!B6</f>
        <v>OBRA: Reforma Cemiterio Monte Celeste</v>
      </c>
      <c r="B4" s="226"/>
      <c r="C4" s="58"/>
      <c r="D4" s="59"/>
      <c r="E4" s="60"/>
      <c r="F4" s="57"/>
      <c r="G4" s="57"/>
      <c r="H4" s="57"/>
      <c r="I4" s="86"/>
      <c r="J4" s="86"/>
    </row>
    <row r="5" spans="1:10">
      <c r="A5" s="225" t="s">
        <v>59</v>
      </c>
      <c r="B5" s="226"/>
      <c r="C5" s="227" t="s">
        <v>60</v>
      </c>
      <c r="D5" s="227"/>
      <c r="E5" s="227"/>
      <c r="F5" s="227"/>
      <c r="G5" s="227" t="s">
        <v>61</v>
      </c>
      <c r="H5" s="227"/>
      <c r="I5" s="86"/>
      <c r="J5" s="86"/>
    </row>
    <row r="6" spans="1:10">
      <c r="A6" s="215" t="str">
        <f>'PLANILHA ORÇAMENTARIA '!B7</f>
        <v>ENDEREÇO: Rua Vereadora Terezinha Silva Araujo, Monte Celeste</v>
      </c>
      <c r="B6" s="215"/>
      <c r="C6" s="216" t="s">
        <v>62</v>
      </c>
      <c r="D6" s="216"/>
      <c r="E6" s="216"/>
      <c r="F6" s="216"/>
      <c r="G6" s="217" t="s">
        <v>63</v>
      </c>
      <c r="H6" s="218"/>
      <c r="I6" s="86"/>
      <c r="J6" s="86"/>
    </row>
    <row r="7" spans="1:10">
      <c r="A7" s="61"/>
      <c r="B7" s="61"/>
      <c r="C7" s="58"/>
      <c r="D7" s="57"/>
      <c r="E7" s="59"/>
      <c r="F7" s="62"/>
      <c r="G7" s="62"/>
      <c r="H7" s="62"/>
      <c r="I7" s="86"/>
      <c r="J7" s="86"/>
    </row>
    <row r="8" spans="1:10" ht="15.6">
      <c r="A8" s="219" t="s">
        <v>64</v>
      </c>
      <c r="B8" s="220"/>
      <c r="C8" s="220"/>
      <c r="D8" s="220"/>
      <c r="E8" s="220"/>
      <c r="F8" s="220"/>
      <c r="G8" s="220"/>
      <c r="H8" s="220"/>
      <c r="I8" s="8"/>
      <c r="J8" s="8"/>
    </row>
    <row r="9" spans="1:10">
      <c r="A9" s="9"/>
      <c r="B9" s="9"/>
      <c r="C9" s="9"/>
      <c r="D9" s="9"/>
      <c r="E9" s="221" t="s">
        <v>65</v>
      </c>
      <c r="F9" s="222"/>
      <c r="G9" s="222"/>
      <c r="H9" s="222"/>
    </row>
    <row r="10" spans="1:10">
      <c r="A10" s="63" t="s">
        <v>5</v>
      </c>
      <c r="B10" s="63" t="s">
        <v>8</v>
      </c>
      <c r="C10" s="63" t="s">
        <v>13</v>
      </c>
      <c r="D10" s="63" t="s">
        <v>66</v>
      </c>
      <c r="E10" s="63">
        <v>1</v>
      </c>
      <c r="F10" s="63">
        <v>2</v>
      </c>
      <c r="G10" s="63">
        <v>3</v>
      </c>
      <c r="H10" s="63">
        <v>4</v>
      </c>
    </row>
    <row r="11" spans="1:10">
      <c r="A11" s="62"/>
      <c r="B11" s="64"/>
      <c r="C11" s="59"/>
      <c r="D11" s="59"/>
      <c r="E11" s="59"/>
      <c r="F11" s="59"/>
      <c r="G11" s="9"/>
      <c r="H11" s="9"/>
    </row>
    <row r="12" spans="1:10">
      <c r="A12" s="65">
        <v>1</v>
      </c>
      <c r="B12" s="66" t="s">
        <v>14</v>
      </c>
      <c r="C12" s="67">
        <f>'PLANILHA ORÇAMENTARIA '!J14</f>
        <v>8973.880000000001</v>
      </c>
      <c r="D12" s="68">
        <f>C12/C20*100%</f>
        <v>3.4671925557059037E-2</v>
      </c>
      <c r="E12" s="69">
        <v>1</v>
      </c>
      <c r="F12" s="70"/>
      <c r="G12" s="9"/>
      <c r="H12" s="9"/>
    </row>
    <row r="13" spans="1:10">
      <c r="A13" s="65"/>
      <c r="B13" s="71"/>
      <c r="C13" s="72"/>
      <c r="D13" s="68"/>
      <c r="E13" s="73">
        <f t="shared" ref="E13:E15" si="0">E12*C12</f>
        <v>8973.880000000001</v>
      </c>
      <c r="F13" s="74"/>
      <c r="G13" s="9"/>
      <c r="H13" s="9"/>
    </row>
    <row r="14" spans="1:10">
      <c r="A14" s="65">
        <v>2</v>
      </c>
      <c r="B14" s="75" t="str">
        <f>'PLANILHA ORÇAMENTARIA '!E17</f>
        <v>ALVENARIA NOVA</v>
      </c>
      <c r="C14" s="67">
        <f>'PLANILHA ORÇAMENTARIA '!J17</f>
        <v>219436.06999999998</v>
      </c>
      <c r="D14" s="68">
        <f>C14/C20*100%</f>
        <v>0.84782402746343766</v>
      </c>
      <c r="E14" s="76">
        <v>0.5</v>
      </c>
      <c r="F14" s="76">
        <v>0.5</v>
      </c>
      <c r="G14" s="9"/>
      <c r="H14" s="9"/>
    </row>
    <row r="15" spans="1:10">
      <c r="A15" s="65"/>
      <c r="B15" s="71"/>
      <c r="C15" s="72"/>
      <c r="D15" s="68"/>
      <c r="E15" s="73">
        <f t="shared" si="0"/>
        <v>109718.03499999999</v>
      </c>
      <c r="F15" s="73">
        <f>F14*C14</f>
        <v>109718.03499999999</v>
      </c>
      <c r="G15" s="9"/>
      <c r="H15" s="9"/>
    </row>
    <row r="16" spans="1:10">
      <c r="A16" s="65">
        <v>3</v>
      </c>
      <c r="B16" s="75" t="str">
        <f>'PLANILHA ORÇAMENTARIA '!E23</f>
        <v>ALVENARIA EXISTENTE</v>
      </c>
      <c r="C16" s="77">
        <f>'PLANILHA ORÇAMENTARIA '!J23</f>
        <v>9271.7999999999993</v>
      </c>
      <c r="D16" s="68">
        <f>C16/C20*100%</f>
        <v>3.5822983969023427E-2</v>
      </c>
      <c r="E16" s="78"/>
      <c r="F16" s="135">
        <v>0.5</v>
      </c>
      <c r="G16" s="135">
        <v>0.5</v>
      </c>
      <c r="H16" s="9"/>
    </row>
    <row r="17" spans="1:8">
      <c r="A17" s="65"/>
      <c r="B17" s="146"/>
      <c r="C17" s="77"/>
      <c r="D17" s="68"/>
      <c r="E17" s="78"/>
      <c r="F17" s="73">
        <f>F16*C16</f>
        <v>4635.8999999999996</v>
      </c>
      <c r="G17" s="73">
        <f>G16*C16</f>
        <v>4635.8999999999996</v>
      </c>
      <c r="H17" s="9"/>
    </row>
    <row r="18" spans="1:8">
      <c r="A18" s="65">
        <v>4</v>
      </c>
      <c r="B18" s="75" t="str">
        <f>'PLANILHA ORÇAMENTARIA '!E28</f>
        <v>ENTREGA</v>
      </c>
      <c r="C18" s="77">
        <f>'PLANILHA ORÇAMENTARIA '!J28</f>
        <v>21140.910000000003</v>
      </c>
      <c r="D18" s="68">
        <f>C18/C20*100%</f>
        <v>8.1681063010479865E-2</v>
      </c>
      <c r="E18" s="78"/>
      <c r="F18" s="78"/>
      <c r="G18" s="135">
        <v>1</v>
      </c>
      <c r="H18" s="9"/>
    </row>
    <row r="19" spans="1:8" ht="14.4" thickBot="1">
      <c r="A19" s="65"/>
      <c r="B19" s="71"/>
      <c r="C19" s="72"/>
      <c r="D19" s="68"/>
      <c r="E19" s="73"/>
      <c r="F19" s="73"/>
      <c r="G19" s="73">
        <f>G18*C18</f>
        <v>21140.910000000003</v>
      </c>
      <c r="H19" s="9"/>
    </row>
    <row r="20" spans="1:8" ht="14.4" thickBot="1">
      <c r="A20" s="207" t="s">
        <v>67</v>
      </c>
      <c r="B20" s="208"/>
      <c r="C20" s="79">
        <f>SUM(C12:C19)</f>
        <v>258822.65999999997</v>
      </c>
      <c r="D20" s="80">
        <f>SUM(D12:D19)</f>
        <v>0.99999999999999989</v>
      </c>
      <c r="E20" s="81">
        <f>E13+E15</f>
        <v>118691.91499999999</v>
      </c>
      <c r="F20" s="82">
        <f>F15+F17</f>
        <v>114353.93499999998</v>
      </c>
      <c r="G20" s="82">
        <f>G17+G19</f>
        <v>25776.810000000005</v>
      </c>
      <c r="H20" s="136"/>
    </row>
    <row r="21" spans="1:8" ht="14.4" thickBot="1">
      <c r="A21" s="209" t="s">
        <v>68</v>
      </c>
      <c r="B21" s="210"/>
      <c r="C21" s="83"/>
      <c r="D21" s="84"/>
      <c r="E21" s="85">
        <f>E20</f>
        <v>118691.91499999999</v>
      </c>
      <c r="F21" s="85">
        <f>F20+E21</f>
        <v>233045.84999999998</v>
      </c>
      <c r="G21" s="85">
        <f>G20+F21</f>
        <v>258822.65999999997</v>
      </c>
      <c r="H21" s="137"/>
    </row>
    <row r="22" spans="1:8" ht="102.75" customHeight="1">
      <c r="A22" s="204" t="s">
        <v>113</v>
      </c>
      <c r="B22" s="205"/>
      <c r="C22" s="206" t="s">
        <v>114</v>
      </c>
      <c r="D22" s="205"/>
      <c r="E22" s="205"/>
      <c r="F22" s="205"/>
      <c r="G22" s="162"/>
      <c r="H22" s="162"/>
    </row>
    <row r="23" spans="1:8">
      <c r="A23" s="86"/>
      <c r="B23" s="86"/>
      <c r="C23" s="87"/>
      <c r="D23" s="86"/>
      <c r="E23" s="86"/>
      <c r="F23" s="86"/>
      <c r="G23" s="86"/>
      <c r="H23" s="86"/>
    </row>
  </sheetData>
  <mergeCells count="15">
    <mergeCell ref="A22:B22"/>
    <mergeCell ref="C22:F22"/>
    <mergeCell ref="A20:B20"/>
    <mergeCell ref="A21:B21"/>
    <mergeCell ref="A1:H2"/>
    <mergeCell ref="A6:B6"/>
    <mergeCell ref="C6:F6"/>
    <mergeCell ref="G6:H6"/>
    <mergeCell ref="A8:H8"/>
    <mergeCell ref="E9:H9"/>
    <mergeCell ref="C3:H3"/>
    <mergeCell ref="A4:B4"/>
    <mergeCell ref="A5:B5"/>
    <mergeCell ref="C5:F5"/>
    <mergeCell ref="G5:H5"/>
  </mergeCells>
  <pageMargins left="0.23622047244094499" right="0.23622047244094499" top="0.74803149606299202" bottom="0.74803149606299202" header="0.31496062992126" footer="0.31496062992126"/>
  <pageSetup paperSize="9" scale="86" firstPageNumber="0" fitToHeight="0" orientation="landscape" useFirstPageNumber="1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29"/>
  <sheetViews>
    <sheetView tabSelected="1" view="pageBreakPreview" topLeftCell="A23" zoomScale="84" zoomScaleNormal="84" zoomScaleSheetLayoutView="84" workbookViewId="0">
      <selection activeCell="E13" sqref="E13:E17"/>
    </sheetView>
  </sheetViews>
  <sheetFormatPr defaultColWidth="8.69921875" defaultRowHeight="13.8"/>
  <cols>
    <col min="1" max="1" width="5.59765625" style="2" customWidth="1"/>
    <col min="2" max="2" width="12.59765625" style="2" customWidth="1"/>
    <col min="3" max="3" width="12.5" style="2" customWidth="1"/>
    <col min="4" max="4" width="63.59765625" style="3" customWidth="1"/>
    <col min="5" max="5" width="73.59765625" style="4" customWidth="1"/>
  </cols>
  <sheetData>
    <row r="1" spans="1:5" ht="14.4" thickBot="1">
      <c r="A1" s="170"/>
      <c r="B1" s="170"/>
      <c r="C1" s="170"/>
      <c r="D1" s="170"/>
      <c r="E1" s="236"/>
    </row>
    <row r="2" spans="1:5" ht="14.4" thickBot="1">
      <c r="A2" s="170"/>
      <c r="B2" s="170"/>
      <c r="C2" s="170"/>
      <c r="D2" s="170"/>
      <c r="E2" s="236"/>
    </row>
    <row r="3" spans="1:5" ht="57" customHeight="1">
      <c r="A3" s="237"/>
      <c r="B3" s="237"/>
      <c r="C3" s="237"/>
      <c r="D3" s="237"/>
      <c r="E3" s="238"/>
    </row>
    <row r="4" spans="1:5">
      <c r="A4" s="169" t="s">
        <v>0</v>
      </c>
      <c r="B4" s="169"/>
      <c r="C4" s="169"/>
      <c r="D4" s="169"/>
      <c r="E4" s="175"/>
    </row>
    <row r="5" spans="1:5">
      <c r="A5" s="169" t="str">
        <f>'Memorial de calculo'!A5</f>
        <v>ENDEREÇO: Rua Vereadora Terezinha Silva Araujo, Monte Celeste</v>
      </c>
      <c r="B5" s="169"/>
      <c r="C5" s="169"/>
      <c r="D5" s="169"/>
      <c r="E5" s="169"/>
    </row>
    <row r="6" spans="1:5">
      <c r="A6" s="231" t="s">
        <v>2</v>
      </c>
      <c r="B6" s="232"/>
      <c r="C6" s="232"/>
      <c r="D6" s="232"/>
      <c r="E6" s="232"/>
    </row>
    <row r="7" spans="1:5">
      <c r="A7" s="167" t="s">
        <v>117</v>
      </c>
      <c r="B7" s="233"/>
      <c r="C7" s="233"/>
      <c r="D7" s="233"/>
      <c r="E7" s="233"/>
    </row>
    <row r="8" spans="1:5">
      <c r="A8" s="149" t="s">
        <v>5</v>
      </c>
      <c r="B8" s="149" t="s">
        <v>6</v>
      </c>
      <c r="C8" s="149" t="s">
        <v>7</v>
      </c>
      <c r="D8" s="150" t="s">
        <v>8</v>
      </c>
      <c r="E8" s="164" t="s">
        <v>69</v>
      </c>
    </row>
    <row r="9" spans="1:5">
      <c r="A9" s="147">
        <v>1</v>
      </c>
      <c r="B9" s="147"/>
      <c r="C9" s="147"/>
      <c r="D9" s="148" t="s">
        <v>14</v>
      </c>
      <c r="E9" s="165"/>
    </row>
    <row r="10" spans="1:5" ht="99" customHeight="1">
      <c r="A10" s="16" t="s">
        <v>15</v>
      </c>
      <c r="B10" s="17" t="s">
        <v>16</v>
      </c>
      <c r="C10" s="18" t="s">
        <v>17</v>
      </c>
      <c r="D10" s="19" t="s">
        <v>115</v>
      </c>
      <c r="E10" s="239" t="s">
        <v>94</v>
      </c>
    </row>
    <row r="11" spans="1:5" ht="99" customHeight="1">
      <c r="A11" s="16" t="s">
        <v>20</v>
      </c>
      <c r="B11" s="20" t="s">
        <v>22</v>
      </c>
      <c r="C11" s="26" t="s">
        <v>17</v>
      </c>
      <c r="D11" s="21" t="s">
        <v>102</v>
      </c>
      <c r="E11" s="239"/>
    </row>
    <row r="12" spans="1:5">
      <c r="A12" s="13">
        <v>2</v>
      </c>
      <c r="B12" s="13"/>
      <c r="C12" s="13"/>
      <c r="D12" s="131" t="str">
        <f>'PLANILHA ORÇAMENTARIA '!E17</f>
        <v>ALVENARIA NOVA</v>
      </c>
      <c r="E12" s="165"/>
    </row>
    <row r="13" spans="1:5" ht="136.94999999999999" customHeight="1">
      <c r="A13" s="124" t="s">
        <v>24</v>
      </c>
      <c r="B13" s="127" t="s">
        <v>70</v>
      </c>
      <c r="C13" s="127" t="s">
        <v>17</v>
      </c>
      <c r="D13" s="129" t="s">
        <v>103</v>
      </c>
      <c r="E13" s="240" t="s">
        <v>95</v>
      </c>
    </row>
    <row r="14" spans="1:5" ht="55.2" customHeight="1">
      <c r="A14" s="124" t="s">
        <v>25</v>
      </c>
      <c r="B14" s="18" t="s">
        <v>29</v>
      </c>
      <c r="C14" s="18" t="s">
        <v>17</v>
      </c>
      <c r="D14" s="22" t="s">
        <v>30</v>
      </c>
      <c r="E14" s="240"/>
    </row>
    <row r="15" spans="1:5" ht="27.6">
      <c r="A15" s="124" t="s">
        <v>26</v>
      </c>
      <c r="B15" s="23" t="s">
        <v>38</v>
      </c>
      <c r="C15" s="18" t="s">
        <v>17</v>
      </c>
      <c r="D15" s="22" t="s">
        <v>104</v>
      </c>
      <c r="E15" s="240"/>
    </row>
    <row r="16" spans="1:5" ht="27.6">
      <c r="A16" s="124" t="s">
        <v>27</v>
      </c>
      <c r="B16" s="20" t="s">
        <v>41</v>
      </c>
      <c r="C16" s="24" t="s">
        <v>17</v>
      </c>
      <c r="D16" s="25" t="s">
        <v>116</v>
      </c>
      <c r="E16" s="241"/>
    </row>
    <row r="17" spans="1:5" ht="97.2" customHeight="1">
      <c r="A17" s="124" t="s">
        <v>28</v>
      </c>
      <c r="B17" s="23" t="s">
        <v>43</v>
      </c>
      <c r="C17" s="18" t="s">
        <v>17</v>
      </c>
      <c r="D17" s="22" t="s">
        <v>106</v>
      </c>
      <c r="E17" s="241"/>
    </row>
    <row r="18" spans="1:5">
      <c r="A18" s="13">
        <v>3</v>
      </c>
      <c r="B18" s="13"/>
      <c r="C18" s="13"/>
      <c r="D18" s="133" t="str">
        <f>'PLANILHA ORÇAMENTARIA '!E23</f>
        <v>ALVENARIA EXISTENTE</v>
      </c>
      <c r="E18" s="165"/>
    </row>
    <row r="19" spans="1:5" ht="51" customHeight="1">
      <c r="A19" s="132" t="s">
        <v>31</v>
      </c>
      <c r="B19" s="18" t="str">
        <f>'PLANILHA ORÇAMENTARIA '!C24</f>
        <v>ED-48501</v>
      </c>
      <c r="C19" s="18" t="s">
        <v>17</v>
      </c>
      <c r="D19" s="22" t="str">
        <f>'PLANILHA ORÇAMENTARIA '!E24</f>
        <v>DEMOLIÇÃO MANUAL DE REBOCO OU EMBOÇO, COM ESPESSURA
DE ATÉ 55MM, INCLUSIVE AFASTAMENTO E EMPILHAMENTO,
EXCLUSIVE TRANSPORTE E RETIRADA DO MATERIAL DEMOLIDO</v>
      </c>
      <c r="E19" s="230" t="s">
        <v>96</v>
      </c>
    </row>
    <row r="20" spans="1:5" ht="41.4">
      <c r="A20" s="132" t="s">
        <v>32</v>
      </c>
      <c r="B20" s="18" t="str">
        <f>'PLANILHA ORÇAMENTARIA '!C25</f>
        <v>ED-50730</v>
      </c>
      <c r="C20" s="18" t="s">
        <v>17</v>
      </c>
      <c r="D20" s="22" t="str">
        <f>'PLANILHA ORÇAMENTARIA '!E25</f>
        <v>CHAPISCO COM ARGAMASSA, TRAÇO 1:2:3 (CIMENTO, AREIA E
PEDRISCO), APLICADO COM COLHER, ESP. 5MM, INCLUSIVE
ARGAMASSA COM PREPARO MECANIZADO</v>
      </c>
      <c r="E20" s="230"/>
    </row>
    <row r="21" spans="1:5" ht="41.4">
      <c r="A21" s="132" t="s">
        <v>34</v>
      </c>
      <c r="B21" s="18" t="str">
        <f>'PLANILHA ORÇAMENTARIA '!C26</f>
        <v>ED-50761</v>
      </c>
      <c r="C21" s="18" t="s">
        <v>17</v>
      </c>
      <c r="D21" s="22" t="str">
        <f>'PLANILHA ORÇAMENTARIA '!E26</f>
        <v>REBOCO COM ARGAMASSA, TRAÇO 1:2:8 (CIMENTO, CAL E AREIA)
, ESP. 20MM, APLICAÇÃO MANUAL, INCLUSIVE ARGAMASSA COM
PREPARO MECANIZADO, EXCLUSIVE CHAPISCO</v>
      </c>
      <c r="E21" s="230"/>
    </row>
    <row r="22" spans="1:5" ht="85.95" customHeight="1">
      <c r="A22" s="132" t="s">
        <v>36</v>
      </c>
      <c r="B22" s="18" t="str">
        <f>'PLANILHA ORÇAMENTARIA '!C27</f>
        <v>ED-50451</v>
      </c>
      <c r="C22" s="18" t="s">
        <v>17</v>
      </c>
      <c r="D22" s="22" t="str">
        <f>'PLANILHA ORÇAMENTARIA '!E27</f>
        <v>PINTURA ACRÍLICA EM PAREDE, DUAS (2) DEMÃOS, EXCLUSIVE
SELADOR ACRÍLICO E MASSA ACRÍLICA/CORRIDA (PVA)</v>
      </c>
      <c r="E22" s="230"/>
    </row>
    <row r="23" spans="1:5">
      <c r="A23" s="13">
        <v>4</v>
      </c>
      <c r="B23" s="13"/>
      <c r="C23" s="13"/>
      <c r="D23" s="133" t="str">
        <f>'PLANILHA ORÇAMENTARIA '!E28</f>
        <v>ENTREGA</v>
      </c>
      <c r="E23" s="165"/>
    </row>
    <row r="24" spans="1:5" ht="51" customHeight="1">
      <c r="A24" s="132" t="s">
        <v>45</v>
      </c>
      <c r="B24" s="18" t="str">
        <f>'PLANILHA ORÇAMENTARIA '!C29</f>
        <v>ED-50635</v>
      </c>
      <c r="C24" s="18" t="s">
        <v>17</v>
      </c>
      <c r="D24" s="22" t="str">
        <f>'PLANILHA ORÇAMENTARIA '!E29</f>
        <v>PLACA DE ALUMÍNIO FUNDIDO, DIMENSÃO (85X50)CM, PARA
INAUGURAÇÃO, INCLUSIVE FIXAÇÃO</v>
      </c>
      <c r="E24" s="230" t="s">
        <v>97</v>
      </c>
    </row>
    <row r="25" spans="1:5" ht="34.950000000000003" customHeight="1">
      <c r="A25" s="132" t="s">
        <v>46</v>
      </c>
      <c r="B25" s="18" t="str">
        <f>'PLANILHA ORÇAMENTARIA '!C30</f>
        <v>ED-50266</v>
      </c>
      <c r="C25" s="18" t="s">
        <v>17</v>
      </c>
      <c r="D25" s="22" t="str">
        <f>'PLANILHA ORÇAMENTARIA '!E30</f>
        <v xml:space="preserve"> LIMPEZA FINAL PARA ENTREGA DA OBRA</v>
      </c>
      <c r="E25" s="230"/>
    </row>
    <row r="26" spans="1:5" ht="60" customHeight="1">
      <c r="A26" s="132" t="s">
        <v>77</v>
      </c>
      <c r="B26" s="18" t="str">
        <f>'PLANILHA ORÇAMENTARIA '!C31</f>
        <v>ED-13346</v>
      </c>
      <c r="C26" s="18" t="s">
        <v>17</v>
      </c>
      <c r="D26" s="22" t="str">
        <f>'PLANILHA ORÇAMENTARIA '!E31</f>
        <v>LUMINÁRIA ARANDELA TIPO MEIA-LUA COMPLETA, DIÂMETRO 25
CM, PARA UMA (1) LÂMPADA LED, POTÊNCIA 20W, BULBO A70,
FORNECIMENTO E INSTALAÇÃO, INCLUSIVE BASE E LÂMPADA</v>
      </c>
      <c r="E26" s="230"/>
    </row>
    <row r="27" spans="1:5" ht="122.4" customHeight="1">
      <c r="A27" s="132" t="s">
        <v>78</v>
      </c>
      <c r="B27" s="234" t="s">
        <v>93</v>
      </c>
      <c r="C27" s="235"/>
      <c r="D27" s="22" t="str">
        <f>'PLANILHA ORÇAMENTARIA '!E32</f>
        <v>Portão galvanizado medindo 2 metros de largura por 2,50 metros de altura, composto por duas folhas de abrir. Estrutura em aço galvanizado, mais resistente e ideal para áreas externas. Design moderno e leve, com travessas horizontais para reforço estrutural. Acabamento com pintura convencional, oferecendo durabilidade e estética adequada. Equipado com dobradiças reforçadas e fechadura central para segurança e praticidade</v>
      </c>
      <c r="E27" s="230"/>
    </row>
    <row r="28" spans="1:5" ht="83.4" customHeight="1">
      <c r="A28" s="132" t="s">
        <v>79</v>
      </c>
      <c r="B28" s="18">
        <f>'PLANILHA ORÇAMENTARIA '!C33</f>
        <v>10853</v>
      </c>
      <c r="C28" s="18" t="s">
        <v>17</v>
      </c>
      <c r="D28" s="22" t="str">
        <f>'PLANILHA ORÇAMENTARIA '!E33</f>
        <v>LETRA ACO INOX (AISI 304), CHAPA NUM. 22, RECORTADO, H= 20 CM (SEM RELEVO)</v>
      </c>
      <c r="E28" s="230"/>
    </row>
    <row r="29" spans="1:5" s="163" customFormat="1" ht="101.25" customHeight="1">
      <c r="A29" s="228" t="s">
        <v>118</v>
      </c>
      <c r="B29" s="229"/>
      <c r="C29" s="229"/>
      <c r="D29" s="229"/>
      <c r="E29" s="229"/>
    </row>
  </sheetData>
  <mergeCells count="11">
    <mergeCell ref="A1:E3"/>
    <mergeCell ref="E10:E11"/>
    <mergeCell ref="E13:E17"/>
    <mergeCell ref="E19:E22"/>
    <mergeCell ref="A4:E4"/>
    <mergeCell ref="A5:E5"/>
    <mergeCell ref="A29:E29"/>
    <mergeCell ref="E24:E28"/>
    <mergeCell ref="A6:E6"/>
    <mergeCell ref="A7:E7"/>
    <mergeCell ref="B27:C27"/>
  </mergeCells>
  <phoneticPr fontId="27" type="noConversion"/>
  <conditionalFormatting sqref="E8">
    <cfRule type="cellIs" dxfId="3" priority="4" operator="equal">
      <formula>0</formula>
    </cfRule>
  </conditionalFormatting>
  <conditionalFormatting sqref="E10:E11">
    <cfRule type="containsText" dxfId="2" priority="1" operator="containsText" text="#N/D">
      <formula>NOT(ISERROR(SEARCH("#N/D",E10)))</formula>
    </cfRule>
    <cfRule type="containsErrors" dxfId="1" priority="2">
      <formula>ISERROR(E10)</formula>
    </cfRule>
    <cfRule type="containsText" dxfId="0" priority="3" operator="containsText" text="#N/D">
      <formula>NOT(ISERROR(SEARCH("#N/D",E10)))</formula>
    </cfRule>
  </conditionalFormatting>
  <pageMargins left="0.25" right="0.25" top="0.75" bottom="0.75" header="0.3" footer="0.3"/>
  <pageSetup paperSize="9" scale="44" fitToWidth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5</vt:i4>
      </vt:variant>
    </vt:vector>
  </HeadingPairs>
  <TitlesOfParts>
    <vt:vector size="9" baseType="lpstr">
      <vt:lpstr>PLANILHA ORÇAMENTARIA </vt:lpstr>
      <vt:lpstr>Memorial de calculo</vt:lpstr>
      <vt:lpstr>Cronograma </vt:lpstr>
      <vt:lpstr>Memorial Descritivo</vt:lpstr>
      <vt:lpstr>'Cronograma '!Area_de_impressao</vt:lpstr>
      <vt:lpstr>'Memorial de calculo'!Area_de_impressao</vt:lpstr>
      <vt:lpstr>'PLANILHA ORÇAMENTARIA '!Area_de_impressao</vt:lpstr>
      <vt:lpstr>'Cronograma '!Titulos_de_impressao</vt:lpstr>
      <vt:lpstr>'PLANILHA ORÇAMENTARIA '!Titulos_de_impressao</vt:lpstr>
    </vt:vector>
  </TitlesOfParts>
  <Company>Fnde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27421740104</dc:creator>
  <cp:lastModifiedBy>pc</cp:lastModifiedBy>
  <cp:revision>60</cp:revision>
  <cp:lastPrinted>2026-01-06T10:19:40Z</cp:lastPrinted>
  <dcterms:created xsi:type="dcterms:W3CDTF">2012-10-15T18:57:00Z</dcterms:created>
  <dcterms:modified xsi:type="dcterms:W3CDTF">2026-04-07T16:41:46Z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Fnde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ICV">
    <vt:lpwstr>84ABE3BBDA784A8B97B679B417F74784_13</vt:lpwstr>
  </property>
  <property fmtid="{D5CDD505-2E9C-101B-9397-08002B2CF9AE}" pid="10" name="KSOProductBuildVer">
    <vt:lpwstr>1046-12.2.0.20795</vt:lpwstr>
  </property>
</Properties>
</file>